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odos los archivos\IAIP\UAIP 2021- Expedientes de solicitudes\79-2021\"/>
    </mc:Choice>
  </mc:AlternateContent>
  <bookViews>
    <workbookView xWindow="0" yWindow="0" windowWidth="20490" windowHeight="6255" activeTab="1"/>
  </bookViews>
  <sheets>
    <sheet name="Junio-mayo" sheetId="1" r:id="rId1"/>
    <sheet name="abril-febrero" sheetId="2" r:id="rId2"/>
    <sheet name="enero" sheetId="5" r:id="rId3"/>
  </sheets>
  <externalReferences>
    <externalReference r:id="rId4"/>
    <externalReference r:id="rId5"/>
  </externalReferences>
  <calcPr calcId="162913"/>
  <extLst>
    <ext uri="GoogleSheetsCustomDataVersion1">
      <go:sheetsCustomData xmlns:go="http://customooxmlschemas.google.com/" r:id="rId6" roundtripDataSignature="AMtx7mi880gA9AgtwJq4bhxtoXiIyjvRRQ=="/>
    </ext>
  </extLst>
</workbook>
</file>

<file path=xl/calcChain.xml><?xml version="1.0" encoding="utf-8"?>
<calcChain xmlns="http://schemas.openxmlformats.org/spreadsheetml/2006/main">
  <c r="D92" i="2" l="1"/>
  <c r="C92" i="2"/>
  <c r="F92" i="2" s="1"/>
  <c r="M46" i="2"/>
  <c r="L46" i="2"/>
  <c r="O45" i="2"/>
  <c r="O44" i="2"/>
  <c r="F44" i="2"/>
  <c r="D44" i="2"/>
  <c r="C44" i="2"/>
  <c r="V43" i="2"/>
  <c r="U43" i="2"/>
  <c r="X43" i="2" s="1"/>
  <c r="O43" i="2"/>
  <c r="O42" i="2"/>
  <c r="O41" i="2"/>
  <c r="O40" i="2"/>
  <c r="O46" i="2" s="1"/>
  <c r="O39" i="2"/>
  <c r="M12" i="2"/>
  <c r="L12" i="2"/>
  <c r="O12" i="2" s="1"/>
  <c r="V10" i="2"/>
  <c r="U10" i="2"/>
  <c r="X10" i="2" s="1"/>
</calcChain>
</file>

<file path=xl/sharedStrings.xml><?xml version="1.0" encoding="utf-8"?>
<sst xmlns="http://schemas.openxmlformats.org/spreadsheetml/2006/main" count="182" uniqueCount="112">
  <si>
    <t>1. Actividades de capacitación y sectores a los que se han dirigido, correspondientes a los meses de mayo y junio 2021.</t>
  </si>
  <si>
    <t>N°</t>
  </si>
  <si>
    <t>Fecha de ejecución</t>
  </si>
  <si>
    <t xml:space="preserve">Modalidad </t>
  </si>
  <si>
    <t>Sectores a los que fueron dirigidas las acitividades de capacitación</t>
  </si>
  <si>
    <t>Charla: Generalidades de la Ley de Acceso a la Información Pública (LAIP)</t>
  </si>
  <si>
    <t xml:space="preserve">Virtual </t>
  </si>
  <si>
    <t>Personal del INSAFOCOOP</t>
  </si>
  <si>
    <t>Taller :4  Obligaciones de transparencia, compenete GDA</t>
  </si>
  <si>
    <t xml:space="preserve">Entes obligados de gobierno central y autónomas (Oficiales de Gestión Documental y personal administrativo) </t>
  </si>
  <si>
    <t xml:space="preserve">Taller 4: Obligaciones de transparencia O.I </t>
  </si>
  <si>
    <t>Entes obligados de gobierno central y autónomas (Oficiales de Información y personal administrativo)</t>
  </si>
  <si>
    <t>Sector universidades: Estudiantes, docentes y personal administrativo universitario)</t>
  </si>
  <si>
    <t>Talller 5: sobre obligaciones de transparencia componente GDA</t>
  </si>
  <si>
    <t xml:space="preserve">Taller 5: Obligaciones de transparencia O.I </t>
  </si>
  <si>
    <t>Charla sobre "Generalidades de la Ley de Acceso a la Información Pública"</t>
  </si>
  <si>
    <t>Personal de la Comisión Ejecutiva Hidroeléctica del Río Lempa (CEL)</t>
  </si>
  <si>
    <t>Curso de formación sobre introducción a la integridad pública municipal (Dentro del curso se impartió la charla)</t>
  </si>
  <si>
    <t xml:space="preserve">Presencial </t>
  </si>
  <si>
    <t xml:space="preserve">Alcaldes, alcaldesas, regidores y regidoras electos de las 30 municipalidades socias del Proyecto. </t>
  </si>
  <si>
    <t xml:space="preserve">Curso sobre Transparencia y Acceso a la Infomación Pública </t>
  </si>
  <si>
    <t>Del 06 de abril al 19 de mayo, 2021</t>
  </si>
  <si>
    <t xml:space="preserve">Sociedad Civil </t>
  </si>
  <si>
    <t>Charla sobre protección de datos personales</t>
  </si>
  <si>
    <t>Personal de la Unidad Técnica del Sector Justicia</t>
  </si>
  <si>
    <t>Personal Policia Nacional Civil (PNC)</t>
  </si>
  <si>
    <t xml:space="preserve">Curso básico en archivística y gestión documental </t>
  </si>
  <si>
    <t>15/04/2021 al 23/05/2021</t>
  </si>
  <si>
    <t>Sociedad civil</t>
  </si>
  <si>
    <t>Servidores pùblicos</t>
  </si>
  <si>
    <t>Sector universidades (Estudiantes, docentes y personal administrativo universitario)</t>
  </si>
  <si>
    <t>Municipalidades: Personal de la alcaldìa de San Vicente</t>
  </si>
  <si>
    <t>Municipalidades: Personal de la alcaldìa de Santo Tomás</t>
  </si>
  <si>
    <t>Charla sobre generalidades de la LAIP</t>
  </si>
  <si>
    <t>Municipalidades: Personal de la alcaldìa de Chinameca</t>
  </si>
  <si>
    <t xml:space="preserve">Municipalidades: Personal de alcaldìa de Zaragoza </t>
  </si>
  <si>
    <t>Curso: "Transparencia y Acceso a la Información".</t>
  </si>
  <si>
    <t>Del 14/05/2021 al 24/06/2021</t>
  </si>
  <si>
    <t xml:space="preserve">Servidores públicos </t>
  </si>
  <si>
    <t>Municipalidades: Personal de alcaldía de Ilobasco</t>
  </si>
  <si>
    <t>Municipalidades: Personal de la alcaldía de Verapaz</t>
  </si>
  <si>
    <t>Curso preparatorio para Oficiales de Información (Por solicitudes individuales)</t>
  </si>
  <si>
    <t>Del 01/05/2021 al 30/06/2021</t>
  </si>
  <si>
    <t>Oficiales de información</t>
  </si>
  <si>
    <t xml:space="preserve">Curso preparatorio para Oficiales de Gestión Documental y Archivo (Por solicitudes individuales) </t>
  </si>
  <si>
    <t>Oficiales de Gestión Documental  y Archivo</t>
  </si>
  <si>
    <t>Respuesta a requerimiento: Ref.: UAIP-079-2021</t>
  </si>
  <si>
    <t>Actividades de capacitación realizadas en los meses de mayo y junio 2021.</t>
  </si>
  <si>
    <t>Mes de Enero</t>
  </si>
  <si>
    <t>Se informa que en el mes de enero 2021 no se realizaron capacitaciones</t>
  </si>
  <si>
    <t>Actualización de información oficiosa primer trimestre: Número de participantes en capacitaciones brindadas por el IAIP en el periodo de febrero, marzo y abril de 2021</t>
  </si>
  <si>
    <t>En este periodo solo se reportan datos en modalidad virtual debido a la emergencia sanitaria por COVID-19 los servicios de capacitación se han desarrollado en esta modalidad.</t>
  </si>
  <si>
    <t xml:space="preserve">Servidores públicos municipales capacitados en modalidad virtual </t>
  </si>
  <si>
    <t xml:space="preserve">Servidores públicos de gobierno central y autónomas capacitados en modalidad virtual </t>
  </si>
  <si>
    <t>Cargo</t>
  </si>
  <si>
    <t>Hombres</t>
  </si>
  <si>
    <t>Mujeres</t>
  </si>
  <si>
    <t>N/D</t>
  </si>
  <si>
    <t>Total</t>
  </si>
  <si>
    <t xml:space="preserve">Oficial de información - municipalidad </t>
  </si>
  <si>
    <t xml:space="preserve">Oficial de información - gobierno central y autónomas </t>
  </si>
  <si>
    <t xml:space="preserve">Oficial GDA - municipalidad </t>
  </si>
  <si>
    <t>Oficial GDA - gobierno central y autónomas</t>
  </si>
  <si>
    <t xml:space="preserve">Personal administrativo - municipalidades </t>
  </si>
  <si>
    <t xml:space="preserve">Personal administrativo - gobierno central y autónomas </t>
  </si>
  <si>
    <t>TOTAL</t>
  </si>
  <si>
    <t>Nota: estos datos reflejan si durante el  periodo informado se capacitó a estos servidores públicos, más no refleja el número de veces que se capacitaron de manera individual.</t>
  </si>
  <si>
    <t>Número de personas del sector educativo capacitadas en modalidad virtual</t>
  </si>
  <si>
    <t>Cantidad de personas capacitadas por edad en modalidad virtual</t>
  </si>
  <si>
    <t>Rango de edad</t>
  </si>
  <si>
    <t xml:space="preserve">No identifican sexo y edad </t>
  </si>
  <si>
    <t xml:space="preserve">Estudiantes -  Centros educativos </t>
  </si>
  <si>
    <t>10-20</t>
  </si>
  <si>
    <t xml:space="preserve">Estudiantes - Universidades privadas </t>
  </si>
  <si>
    <t>21-30</t>
  </si>
  <si>
    <t xml:space="preserve">Estudiantes - Universidades públicas </t>
  </si>
  <si>
    <t>31-40</t>
  </si>
  <si>
    <t xml:space="preserve">Personal administrativo - Universidades privadas </t>
  </si>
  <si>
    <t>41-50</t>
  </si>
  <si>
    <t xml:space="preserve">Personal administrativo - Universidades públicas </t>
  </si>
  <si>
    <t>51-60</t>
  </si>
  <si>
    <t>61-más</t>
  </si>
  <si>
    <t>No disponible</t>
  </si>
  <si>
    <t>Nota: la categoría "no disponible" se refiere a personas que no identifican su edad o su sexo. En el registro solo se cuenta con apellidos o firma de esos participantes.</t>
  </si>
  <si>
    <t>Personas por departamento en modalidad virtual</t>
  </si>
  <si>
    <t xml:space="preserve">Departamento </t>
  </si>
  <si>
    <t>Ahuachapán</t>
  </si>
  <si>
    <t>Cabañas</t>
  </si>
  <si>
    <t>Chalatenango</t>
  </si>
  <si>
    <t>Cuscatlán</t>
  </si>
  <si>
    <t>La Libertad</t>
  </si>
  <si>
    <t>La Paz</t>
  </si>
  <si>
    <t>La Unión</t>
  </si>
  <si>
    <t>Morazán</t>
  </si>
  <si>
    <t>San Miguel</t>
  </si>
  <si>
    <t>San Salvador</t>
  </si>
  <si>
    <t>San Vicente</t>
  </si>
  <si>
    <t>Santa Ana</t>
  </si>
  <si>
    <t>Sonsonate</t>
  </si>
  <si>
    <t xml:space="preserve">Usulután </t>
  </si>
  <si>
    <t xml:space="preserve">Guatemala </t>
  </si>
  <si>
    <t xml:space="preserve">Honduras </t>
  </si>
  <si>
    <t>Total N/D</t>
  </si>
  <si>
    <t xml:space="preserve">Total </t>
  </si>
  <si>
    <t xml:space="preserve">Nota: esta tabla identifica la procedencia de las personas capacitadas en modalidad virtual de El Salvador tanto de El Salvador como de otros países. </t>
  </si>
  <si>
    <t>Personas de sociedad civil capacitadas en modalidad virtual</t>
  </si>
  <si>
    <t>Sociedad civil en general</t>
  </si>
  <si>
    <t>Cantidad de personas capacitadas por sector  en modalidad virtual</t>
  </si>
  <si>
    <t>Servidores públicos y funcionarios de municipalidades</t>
  </si>
  <si>
    <t>Servidores públicos de gobierno central y autónomas</t>
  </si>
  <si>
    <t>Sector educativo (público y privado)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</si>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</sst>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theme="1"/>
      <name val="Arial"/>
    </font>
    <font>
      <b/>
      <sz val="11"/>
      <color theme="1"/>
      <name val="Calibri"/>
    </font>
    <font>
      <sz val="11"/>
      <color theme="1"/>
      <name val="Calibri"/>
    </font>
    <font>
      <sz val="11"/>
      <name val="Arial"/>
    </font>
    <font>
      <sz val="11"/>
      <name val="Calibri"/>
    </font>
    <font>
      <sz val="11"/>
      <color theme="1"/>
      <name val="Calibri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  <font>
      <sz val="12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Arial"/>
    </font>
    <font>
      <b/>
      <sz val="12"/>
      <color rgb="FFFFFFFF"/>
      <name val="Calibri"/>
      <family val="2"/>
    </font>
    <font>
      <sz val="1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</font>
    <font>
      <sz val="11"/>
      <color rgb="FFFF0000"/>
      <name val="Calibri"/>
      <family val="2"/>
    </font>
    <font>
      <sz val="11"/>
      <color rgb="FFFF0000"/>
      <name val="Calibri"/>
    </font>
    <font>
      <b/>
      <sz val="10"/>
      <color theme="1"/>
      <name val="Calibri"/>
      <family val="2"/>
    </font>
    <font>
      <sz val="10"/>
      <color rgb="FFFF0000"/>
      <name val="Calibri"/>
      <family val="2"/>
    </font>
    <font>
      <b/>
      <sz val="10"/>
      <name val="Calibri"/>
      <family val="2"/>
    </font>
    <font>
      <b/>
      <sz val="12"/>
      <color rgb="FFFFFFFF"/>
      <name val="Calibri"/>
    </font>
    <font>
      <sz val="10"/>
      <name val="Arial"/>
    </font>
    <font>
      <b/>
      <sz val="12"/>
      <color rgb="FF000000"/>
      <name val="Calibri"/>
    </font>
    <font>
      <b/>
      <sz val="12"/>
      <color theme="1"/>
      <name val="Arial"/>
    </font>
    <font>
      <sz val="12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  <fill>
      <patternFill patternType="solid">
        <fgColor rgb="FF0B5394"/>
        <bgColor rgb="FF0B5394"/>
      </patternFill>
    </fill>
    <fill>
      <patternFill patternType="solid">
        <fgColor rgb="FF1C4587"/>
        <bgColor rgb="FF1C4587"/>
      </patternFill>
    </fill>
    <fill>
      <patternFill patternType="solid">
        <fgColor rgb="FFCFE2F3"/>
        <bgColor rgb="FFCFE2F3"/>
      </patternFill>
    </fill>
    <fill>
      <patternFill patternType="solid">
        <fgColor rgb="FFEFEFEF"/>
        <bgColor rgb="FFEFEFEF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64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0" fillId="0" borderId="2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7" fillId="0" borderId="0" xfId="0" applyFont="1" applyAlignment="1"/>
    <xf numFmtId="0" fontId="8" fillId="0" borderId="0" xfId="0" applyFont="1"/>
    <xf numFmtId="0" fontId="0" fillId="0" borderId="0" xfId="0" applyFont="1"/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 wrapText="1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/>
    <xf numFmtId="0" fontId="10" fillId="0" borderId="4" xfId="0" applyFont="1" applyBorder="1"/>
    <xf numFmtId="0" fontId="10" fillId="0" borderId="5" xfId="0" applyFont="1" applyBorder="1"/>
    <xf numFmtId="0" fontId="10" fillId="0" borderId="3" xfId="0" applyFont="1" applyBorder="1" applyAlignment="1">
      <alignment vertical="center" wrapText="1"/>
    </xf>
    <xf numFmtId="0" fontId="11" fillId="0" borderId="3" xfId="0" applyFont="1" applyBorder="1"/>
    <xf numFmtId="0" fontId="12" fillId="4" borderId="6" xfId="0" applyFont="1" applyFill="1" applyBorder="1" applyAlignment="1">
      <alignment horizontal="center" vertical="center" wrapText="1"/>
    </xf>
    <xf numFmtId="0" fontId="13" fillId="0" borderId="7" xfId="0" applyFont="1" applyBorder="1"/>
    <xf numFmtId="0" fontId="13" fillId="0" borderId="8" xfId="0" applyFont="1" applyBorder="1"/>
    <xf numFmtId="0" fontId="14" fillId="0" borderId="0" xfId="0" applyFont="1"/>
    <xf numFmtId="0" fontId="14" fillId="0" borderId="9" xfId="0" applyFont="1" applyBorder="1"/>
    <xf numFmtId="0" fontId="14" fillId="0" borderId="10" xfId="0" applyFont="1" applyBorder="1"/>
    <xf numFmtId="0" fontId="12" fillId="5" borderId="6" xfId="0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10" xfId="0" applyFont="1" applyBorder="1"/>
    <xf numFmtId="0" fontId="16" fillId="6" borderId="1" xfId="0" applyFont="1" applyFill="1" applyBorder="1" applyAlignment="1">
      <alignment horizontal="left" vertical="center" wrapText="1"/>
    </xf>
    <xf numFmtId="0" fontId="16" fillId="7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left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7" fillId="6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9" fillId="3" borderId="0" xfId="0" applyFont="1" applyFill="1" applyBorder="1" applyAlignment="1">
      <alignment horizontal="center" wrapText="1"/>
    </xf>
    <xf numFmtId="0" fontId="13" fillId="0" borderId="0" xfId="0" applyFont="1" applyBorder="1"/>
    <xf numFmtId="0" fontId="19" fillId="0" borderId="0" xfId="0" applyFont="1" applyAlignment="1">
      <alignment horizontal="center" vertical="center" wrapText="1"/>
    </xf>
    <xf numFmtId="0" fontId="8" fillId="0" borderId="0" xfId="0" applyFont="1" applyAlignment="1"/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3" borderId="0" xfId="0" applyFont="1" applyFill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0" fillId="0" borderId="9" xfId="0" applyFont="1" applyBorder="1"/>
    <xf numFmtId="0" fontId="10" fillId="0" borderId="10" xfId="0" applyFont="1" applyBorder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/>
    </xf>
    <xf numFmtId="0" fontId="16" fillId="6" borderId="1" xfId="0" applyFont="1" applyFill="1" applyBorder="1" applyAlignment="1">
      <alignment horizontal="left" vertical="center"/>
    </xf>
    <xf numFmtId="49" fontId="16" fillId="6" borderId="1" xfId="0" applyNumberFormat="1" applyFont="1" applyFill="1" applyBorder="1" applyAlignment="1">
      <alignment horizontal="left" vertical="center"/>
    </xf>
    <xf numFmtId="0" fontId="16" fillId="7" borderId="1" xfId="0" applyFont="1" applyFill="1" applyBorder="1" applyAlignment="1">
      <alignment horizontal="center" wrapText="1"/>
    </xf>
    <xf numFmtId="0" fontId="16" fillId="7" borderId="1" xfId="0" applyFont="1" applyFill="1" applyBorder="1" applyAlignment="1">
      <alignment horizontal="center"/>
    </xf>
    <xf numFmtId="49" fontId="17" fillId="6" borderId="1" xfId="0" applyNumberFormat="1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49" fontId="16" fillId="6" borderId="1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9" fillId="3" borderId="0" xfId="0" applyFont="1" applyFill="1" applyBorder="1" applyAlignment="1">
      <alignment horizontal="left" wrapText="1"/>
    </xf>
    <xf numFmtId="0" fontId="22" fillId="0" borderId="0" xfId="0" applyFont="1" applyAlignment="1">
      <alignment vertical="center" wrapText="1"/>
    </xf>
    <xf numFmtId="0" fontId="10" fillId="0" borderId="0" xfId="0" applyFont="1"/>
    <xf numFmtId="0" fontId="10" fillId="0" borderId="11" xfId="0" applyFont="1" applyBorder="1" applyAlignment="1">
      <alignment horizontal="left" vertical="center"/>
    </xf>
    <xf numFmtId="0" fontId="10" fillId="0" borderId="11" xfId="0" applyFont="1" applyBorder="1"/>
    <xf numFmtId="0" fontId="10" fillId="0" borderId="12" xfId="0" applyFont="1" applyBorder="1"/>
    <xf numFmtId="0" fontId="10" fillId="0" borderId="13" xfId="0" applyFont="1" applyBorder="1"/>
    <xf numFmtId="0" fontId="10" fillId="0" borderId="11" xfId="0" applyFont="1" applyBorder="1" applyAlignment="1">
      <alignment vertical="center" wrapText="1"/>
    </xf>
    <xf numFmtId="0" fontId="11" fillId="0" borderId="11" xfId="0" applyFont="1" applyBorder="1"/>
    <xf numFmtId="0" fontId="21" fillId="6" borderId="1" xfId="0" applyFont="1" applyFill="1" applyBorder="1"/>
    <xf numFmtId="0" fontId="23" fillId="6" borderId="1" xfId="0" applyFont="1" applyFill="1" applyBorder="1" applyAlignment="1"/>
    <xf numFmtId="0" fontId="10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23" fillId="6" borderId="1" xfId="0" applyFont="1" applyFill="1" applyBorder="1" applyAlignment="1">
      <alignment wrapText="1"/>
    </xf>
    <xf numFmtId="0" fontId="21" fillId="6" borderId="14" xfId="0" applyFont="1" applyFill="1" applyBorder="1" applyAlignment="1"/>
    <xf numFmtId="0" fontId="23" fillId="6" borderId="14" xfId="0" applyFont="1" applyFill="1" applyBorder="1" applyAlignment="1"/>
    <xf numFmtId="0" fontId="21" fillId="6" borderId="1" xfId="0" applyFont="1" applyFill="1" applyBorder="1" applyAlignment="1">
      <alignment horizontal="left" vertical="center"/>
    </xf>
    <xf numFmtId="0" fontId="21" fillId="0" borderId="8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5" xfId="0" applyFont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7" xfId="0" applyFont="1" applyBorder="1"/>
    <xf numFmtId="0" fontId="25" fillId="0" borderId="8" xfId="0" applyFont="1" applyBorder="1"/>
    <xf numFmtId="0" fontId="18" fillId="6" borderId="1" xfId="0" applyFont="1" applyFill="1" applyBorder="1" applyAlignment="1">
      <alignment horizontal="left" vertical="center" wrapText="1"/>
    </xf>
    <xf numFmtId="0" fontId="18" fillId="7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wrapText="1"/>
    </xf>
    <xf numFmtId="0" fontId="25" fillId="0" borderId="0" xfId="0" applyFont="1" applyBorder="1"/>
    <xf numFmtId="0" fontId="20" fillId="3" borderId="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0" fillId="0" borderId="15" xfId="0" applyFont="1" applyBorder="1"/>
    <xf numFmtId="0" fontId="11" fillId="0" borderId="10" xfId="0" applyFont="1" applyBorder="1" applyAlignment="1">
      <alignment vertical="center" wrapText="1"/>
    </xf>
    <xf numFmtId="0" fontId="18" fillId="6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6" borderId="1" xfId="0" applyFont="1" applyFill="1" applyBorder="1" applyAlignment="1">
      <alignment wrapText="1"/>
    </xf>
    <xf numFmtId="0" fontId="15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6" fillId="6" borderId="1" xfId="0" applyFont="1" applyFill="1" applyBorder="1" applyAlignment="1">
      <alignment wrapText="1"/>
    </xf>
    <xf numFmtId="0" fontId="26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wrapText="1"/>
    </xf>
    <xf numFmtId="0" fontId="11" fillId="0" borderId="0" xfId="0" applyFont="1" applyAlignment="1">
      <alignment horizontal="left" vertical="center"/>
    </xf>
    <xf numFmtId="0" fontId="15" fillId="0" borderId="0" xfId="0" applyFont="1" applyBorder="1"/>
    <xf numFmtId="0" fontId="18" fillId="0" borderId="0" xfId="0" applyFont="1" applyBorder="1" applyAlignment="1">
      <alignment horizontal="left"/>
    </xf>
    <xf numFmtId="0" fontId="18" fillId="0" borderId="0" xfId="0" applyFont="1" applyBorder="1"/>
    <xf numFmtId="0" fontId="20" fillId="0" borderId="0" xfId="0" applyFont="1" applyBorder="1" applyAlignment="1">
      <alignment vertical="center" wrapText="1"/>
    </xf>
    <xf numFmtId="0" fontId="11" fillId="0" borderId="0" xfId="0" applyFont="1" applyBorder="1"/>
    <xf numFmtId="0" fontId="11" fillId="0" borderId="16" xfId="0" applyFont="1" applyBorder="1"/>
    <xf numFmtId="0" fontId="11" fillId="0" borderId="17" xfId="0" applyFont="1" applyBorder="1"/>
    <xf numFmtId="0" fontId="11" fillId="0" borderId="17" xfId="0" applyFont="1" applyBorder="1" applyAlignment="1">
      <alignment wrapText="1"/>
    </xf>
    <xf numFmtId="0" fontId="11" fillId="0" borderId="18" xfId="0" applyFont="1" applyBorder="1"/>
    <xf numFmtId="0" fontId="15" fillId="0" borderId="19" xfId="0" applyFont="1" applyBorder="1"/>
    <xf numFmtId="0" fontId="11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19" xfId="0" applyFont="1" applyBorder="1"/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20" fillId="0" borderId="19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Border="1"/>
    <xf numFmtId="0" fontId="11" fillId="0" borderId="0" xfId="0" applyFont="1" applyBorder="1" applyAlignment="1">
      <alignment wrapText="1"/>
    </xf>
    <xf numFmtId="0" fontId="11" fillId="0" borderId="19" xfId="0" applyFont="1" applyBorder="1"/>
    <xf numFmtId="0" fontId="11" fillId="0" borderId="20" xfId="0" applyFont="1" applyBorder="1"/>
    <xf numFmtId="0" fontId="11" fillId="0" borderId="21" xfId="0" applyFont="1" applyBorder="1"/>
    <xf numFmtId="0" fontId="27" fillId="0" borderId="0" xfId="0" applyFont="1" applyBorder="1" applyAlignment="1">
      <alignment horizontal="center" wrapText="1"/>
    </xf>
    <xf numFmtId="0" fontId="0" fillId="0" borderId="0" xfId="0" applyFont="1" applyBorder="1" applyAlignment="1"/>
    <xf numFmtId="0" fontId="0" fillId="0" borderId="15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11" fillId="0" borderId="22" xfId="0" applyFont="1" applyBorder="1"/>
    <xf numFmtId="0" fontId="11" fillId="0" borderId="23" xfId="0" applyFont="1" applyBorder="1"/>
    <xf numFmtId="0" fontId="0" fillId="0" borderId="19" xfId="0" applyFont="1" applyBorder="1"/>
    <xf numFmtId="0" fontId="0" fillId="0" borderId="24" xfId="0" applyFont="1" applyBorder="1"/>
    <xf numFmtId="0" fontId="0" fillId="0" borderId="25" xfId="0" applyFont="1" applyBorder="1"/>
    <xf numFmtId="0" fontId="11" fillId="0" borderId="25" xfId="0" applyFont="1" applyBorder="1" applyAlignment="1">
      <alignment wrapText="1"/>
    </xf>
    <xf numFmtId="0" fontId="0" fillId="0" borderId="2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b="1" i="0">
                <a:solidFill>
                  <a:srgbClr val="000000"/>
                </a:solidFill>
                <a:latin typeface="Roboto"/>
              </a:defRPr>
            </a:pPr>
            <a:r>
              <a:rPr lang="es-SV" b="1" i="0">
                <a:solidFill>
                  <a:srgbClr val="000000"/>
                </a:solidFill>
                <a:latin typeface="Roboto"/>
              </a:rPr>
              <a:t>Total de personas capacitadas por rango de edad </a:t>
            </a:r>
          </a:p>
        </c:rich>
      </c:tx>
      <c:layout/>
      <c:overlay val="0"/>
    </c:title>
    <c:autoTitleDeleted val="0"/>
    <c:plotArea>
      <c:layout/>
      <c:doughnutChart>
        <c:varyColors val="1"/>
        <c:ser>
          <c:idx val="0"/>
          <c:order val="0"/>
          <c:tx>
            <c:strRef>
              <c:f>'[1]Trimestre 1'!$O$36:$O$37</c:f>
              <c:strCache>
                <c:ptCount val="2"/>
                <c:pt idx="0">
                  <c:v>Cantidad de personas capacitadas por edad en modalidad virtual</c:v>
                </c:pt>
                <c:pt idx="1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rgbClr val="4285F4"/>
              </a:solidFill>
            </c:spPr>
            <c:extLst>
              <c:ext xmlns:c16="http://schemas.microsoft.com/office/drawing/2014/chart" uri="{C3380CC4-5D6E-409C-BE32-E72D297353CC}">
                <c16:uniqueId val="{00000001-5B36-4640-8BF2-62B464A2FE82}"/>
              </c:ext>
            </c:extLst>
          </c:dPt>
          <c:dPt>
            <c:idx val="1"/>
            <c:bubble3D val="0"/>
            <c:spPr>
              <a:solidFill>
                <a:srgbClr val="DB4437"/>
              </a:solidFill>
            </c:spPr>
            <c:extLst>
              <c:ext xmlns:c16="http://schemas.microsoft.com/office/drawing/2014/chart" uri="{C3380CC4-5D6E-409C-BE32-E72D297353CC}">
                <c16:uniqueId val="{00000003-5B36-4640-8BF2-62B464A2FE82}"/>
              </c:ext>
            </c:extLst>
          </c:dPt>
          <c:dPt>
            <c:idx val="2"/>
            <c:bubble3D val="0"/>
            <c:spPr>
              <a:solidFill>
                <a:srgbClr val="F4B400"/>
              </a:solidFill>
            </c:spPr>
            <c:extLst>
              <c:ext xmlns:c16="http://schemas.microsoft.com/office/drawing/2014/chart" uri="{C3380CC4-5D6E-409C-BE32-E72D297353CC}">
                <c16:uniqueId val="{00000005-5B36-4640-8BF2-62B464A2FE82}"/>
              </c:ext>
            </c:extLst>
          </c:dPt>
          <c:dPt>
            <c:idx val="3"/>
            <c:bubble3D val="0"/>
            <c:spPr>
              <a:solidFill>
                <a:srgbClr val="0F9D58"/>
              </a:solidFill>
            </c:spPr>
            <c:extLst>
              <c:ext xmlns:c16="http://schemas.microsoft.com/office/drawing/2014/chart" uri="{C3380CC4-5D6E-409C-BE32-E72D297353CC}">
                <c16:uniqueId val="{00000007-5B36-4640-8BF2-62B464A2FE82}"/>
              </c:ext>
            </c:extLst>
          </c:dPt>
          <c:dPt>
            <c:idx val="4"/>
            <c:bubble3D val="0"/>
            <c:spPr>
              <a:solidFill>
                <a:srgbClr val="FF6D00"/>
              </a:solidFill>
            </c:spPr>
            <c:extLst>
              <c:ext xmlns:c16="http://schemas.microsoft.com/office/drawing/2014/chart" uri="{C3380CC4-5D6E-409C-BE32-E72D297353CC}">
                <c16:uniqueId val="{00000009-5B36-4640-8BF2-62B464A2FE82}"/>
              </c:ext>
            </c:extLst>
          </c:dPt>
          <c:dPt>
            <c:idx val="5"/>
            <c:bubble3D val="0"/>
            <c:spPr>
              <a:solidFill>
                <a:srgbClr val="46BDC6"/>
              </a:solidFill>
            </c:spPr>
            <c:extLst>
              <c:ext xmlns:c16="http://schemas.microsoft.com/office/drawing/2014/chart" uri="{C3380CC4-5D6E-409C-BE32-E72D297353CC}">
                <c16:uniqueId val="{0000000B-5B36-4640-8BF2-62B464A2FE82}"/>
              </c:ext>
            </c:extLst>
          </c:dPt>
          <c:dPt>
            <c:idx val="6"/>
            <c:bubble3D val="0"/>
            <c:spPr>
              <a:solidFill>
                <a:srgbClr val="AB30C4"/>
              </a:solidFill>
            </c:spPr>
            <c:extLst>
              <c:ext xmlns:c16="http://schemas.microsoft.com/office/drawing/2014/chart" uri="{C3380CC4-5D6E-409C-BE32-E72D297353CC}">
                <c16:uniqueId val="{0000000D-5B36-4640-8BF2-62B464A2FE8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'[1]Trimestre 1'!$K$38:$K$44</c:f>
              <c:strCache>
                <c:ptCount val="7"/>
                <c:pt idx="0">
                  <c:v>10-20</c:v>
                </c:pt>
                <c:pt idx="1">
                  <c:v>21-30</c:v>
                </c:pt>
                <c:pt idx="2">
                  <c:v>31-40</c:v>
                </c:pt>
                <c:pt idx="3">
                  <c:v>41-50</c:v>
                </c:pt>
                <c:pt idx="4">
                  <c:v>51-60</c:v>
                </c:pt>
                <c:pt idx="5">
                  <c:v>61-más</c:v>
                </c:pt>
                <c:pt idx="6">
                  <c:v>No disponible</c:v>
                </c:pt>
              </c:strCache>
            </c:strRef>
          </c:cat>
          <c:val>
            <c:numRef>
              <c:f>'[1]Trimestre 1'!$O$38:$O$44</c:f>
              <c:numCache>
                <c:formatCode>General</c:formatCode>
                <c:ptCount val="7"/>
                <c:pt idx="0">
                  <c:v>13</c:v>
                </c:pt>
                <c:pt idx="1">
                  <c:v>185</c:v>
                </c:pt>
                <c:pt idx="2">
                  <c:v>185</c:v>
                </c:pt>
                <c:pt idx="3">
                  <c:v>109</c:v>
                </c:pt>
                <c:pt idx="4">
                  <c:v>29</c:v>
                </c:pt>
                <c:pt idx="5">
                  <c:v>10</c:v>
                </c:pt>
                <c:pt idx="6">
                  <c:v>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5B36-4640-8BF2-62B464A2F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25"/>
      </c:doughnutChart>
    </c:plotArea>
    <c:legend>
      <c:legendPos val="r"/>
      <c:layout/>
      <c:overlay val="0"/>
      <c:txPr>
        <a:bodyPr/>
        <a:lstStyle/>
        <a:p>
          <a:pPr lvl="0">
            <a:defRPr b="1" i="0">
              <a:solidFill>
                <a:srgbClr val="000000"/>
              </a:solidFill>
              <a:latin typeface="Roboto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2CC"/>
    </a:solid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b="1" i="0">
                <a:solidFill>
                  <a:srgbClr val="000000"/>
                </a:solidFill>
                <a:latin typeface="Roboto"/>
              </a:defRPr>
            </a:pPr>
            <a:r>
              <a:rPr lang="es-SV" b="1" i="0">
                <a:solidFill>
                  <a:srgbClr val="000000"/>
                </a:solidFill>
                <a:latin typeface="Roboto"/>
              </a:rPr>
              <a:t>Total de personas capacitadas por sector en modalidad presencial y virtual</a:t>
            </a:r>
          </a:p>
        </c:rich>
      </c:tx>
      <c:layout/>
      <c:overlay val="0"/>
    </c:title>
    <c:autoTitleDeleted val="0"/>
    <c:plotArea>
      <c:layout/>
      <c:doughnutChart>
        <c:varyColors val="1"/>
        <c:ser>
          <c:idx val="0"/>
          <c:order val="0"/>
          <c:tx>
            <c:strRef>
              <c:f>'[1]Trimestre 1'!$X$36:$X$37</c:f>
              <c:strCache>
                <c:ptCount val="2"/>
                <c:pt idx="0">
                  <c:v>Cantidad de personas capacitadas por sector  en modalidad virtual</c:v>
                </c:pt>
                <c:pt idx="1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rgbClr val="4285F4"/>
              </a:solidFill>
            </c:spPr>
            <c:extLst>
              <c:ext xmlns:c16="http://schemas.microsoft.com/office/drawing/2014/chart" uri="{C3380CC4-5D6E-409C-BE32-E72D297353CC}">
                <c16:uniqueId val="{00000001-84A9-4F58-8503-9FF1956FB4C4}"/>
              </c:ext>
            </c:extLst>
          </c:dPt>
          <c:dPt>
            <c:idx val="1"/>
            <c:bubble3D val="0"/>
            <c:spPr>
              <a:solidFill>
                <a:srgbClr val="DB4437"/>
              </a:solidFill>
            </c:spPr>
            <c:extLst>
              <c:ext xmlns:c16="http://schemas.microsoft.com/office/drawing/2014/chart" uri="{C3380CC4-5D6E-409C-BE32-E72D297353CC}">
                <c16:uniqueId val="{00000003-84A9-4F58-8503-9FF1956FB4C4}"/>
              </c:ext>
            </c:extLst>
          </c:dPt>
          <c:dPt>
            <c:idx val="2"/>
            <c:bubble3D val="0"/>
            <c:spPr>
              <a:solidFill>
                <a:srgbClr val="F4B400"/>
              </a:solidFill>
            </c:spPr>
            <c:extLst>
              <c:ext xmlns:c16="http://schemas.microsoft.com/office/drawing/2014/chart" uri="{C3380CC4-5D6E-409C-BE32-E72D297353CC}">
                <c16:uniqueId val="{00000005-84A9-4F58-8503-9FF1956FB4C4}"/>
              </c:ext>
            </c:extLst>
          </c:dPt>
          <c:dPt>
            <c:idx val="3"/>
            <c:bubble3D val="0"/>
            <c:spPr>
              <a:solidFill>
                <a:srgbClr val="0F9D58"/>
              </a:solidFill>
            </c:spPr>
            <c:extLst>
              <c:ext xmlns:c16="http://schemas.microsoft.com/office/drawing/2014/chart" uri="{C3380CC4-5D6E-409C-BE32-E72D297353CC}">
                <c16:uniqueId val="{00000007-84A9-4F58-8503-9FF1956FB4C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'[1]Trimestre 1'!$T$38:$T$41</c:f>
              <c:strCache>
                <c:ptCount val="4"/>
                <c:pt idx="0">
                  <c:v>Servidores públicos y funcionarios de municipalidades</c:v>
                </c:pt>
                <c:pt idx="1">
                  <c:v>Servidores públicos de gobierno central y autónomas</c:v>
                </c:pt>
                <c:pt idx="2">
                  <c:v>Sociedad civil en general</c:v>
                </c:pt>
                <c:pt idx="3">
                  <c:v>Sector educativo (público y privado)</c:v>
                </c:pt>
              </c:strCache>
            </c:strRef>
          </c:cat>
          <c:val>
            <c:numRef>
              <c:f>'[1]Trimestre 1'!$X$38:$X$41</c:f>
              <c:numCache>
                <c:formatCode>General</c:formatCode>
                <c:ptCount val="4"/>
                <c:pt idx="0">
                  <c:v>8</c:v>
                </c:pt>
                <c:pt idx="1">
                  <c:v>327</c:v>
                </c:pt>
                <c:pt idx="2">
                  <c:v>408</c:v>
                </c:pt>
                <c:pt idx="3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4A9-4F58-8503-9FF1956FB4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25"/>
      </c:doughnutChart>
    </c:plotArea>
    <c:legend>
      <c:legendPos val="r"/>
      <c:layout/>
      <c:overlay val="0"/>
      <c:txPr>
        <a:bodyPr/>
        <a:lstStyle/>
        <a:p>
          <a:pPr lvl="0">
            <a:defRPr b="1" i="0">
              <a:solidFill>
                <a:srgbClr val="000000"/>
              </a:solidFill>
              <a:latin typeface="Roboto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4D0"/>
    </a:solidFill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b="1" i="0">
                <a:solidFill>
                  <a:srgbClr val="000000"/>
                </a:solidFill>
                <a:latin typeface="Roboto"/>
              </a:defRPr>
            </a:pPr>
            <a:r>
              <a:rPr lang="es-SV" b="1" i="0">
                <a:solidFill>
                  <a:srgbClr val="000000"/>
                </a:solidFill>
                <a:latin typeface="Roboto"/>
              </a:rPr>
              <a:t>Servidores públicos municipales capacitados 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>Hombres</c:v>
          </c:tx>
          <c:spPr>
            <a:solidFill>
              <a:srgbClr val="4285F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'[1]Trimestre 1'!$B$8:$B$11</c:f>
              <c:strCache>
                <c:ptCount val="4"/>
                <c:pt idx="0">
                  <c:v>Oficial de información - municipalidad </c:v>
                </c:pt>
                <c:pt idx="1">
                  <c:v>Oficial GDA - municipalidad </c:v>
                </c:pt>
                <c:pt idx="2">
                  <c:v>Personal administrativo - municipalidades </c:v>
                </c:pt>
                <c:pt idx="3">
                  <c:v>TOTAL</c:v>
                </c:pt>
              </c:strCache>
            </c:strRef>
          </c:cat>
          <c:val>
            <c:numRef>
              <c:f>'[1]Trimestre 1'!$C$8:$C$11</c:f>
              <c:numCache>
                <c:formatCode>General</c:formatCode>
                <c:ptCount val="4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16D7-4C3B-9E37-3102E7889514}"/>
            </c:ext>
          </c:extLst>
        </c:ser>
        <c:ser>
          <c:idx val="1"/>
          <c:order val="1"/>
          <c:tx>
            <c:v>Mujeres</c:v>
          </c:tx>
          <c:spPr>
            <a:solidFill>
              <a:srgbClr val="DB4437"/>
            </a:solidFill>
            <a:ln cmpd="sng">
              <a:solidFill>
                <a:srgbClr val="000000"/>
              </a:solidFill>
            </a:ln>
          </c:spPr>
          <c:invertIfNegative val="1"/>
          <c:dLbls>
            <c:dLbl>
              <c:idx val="1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6D7-4C3B-9E37-3102E7889514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'[1]Trimestre 1'!$B$8:$B$11</c:f>
              <c:strCache>
                <c:ptCount val="4"/>
                <c:pt idx="0">
                  <c:v>Oficial de información - municipalidad </c:v>
                </c:pt>
                <c:pt idx="1">
                  <c:v>Oficial GDA - municipalidad </c:v>
                </c:pt>
                <c:pt idx="2">
                  <c:v>Personal administrativo - municipalidades </c:v>
                </c:pt>
                <c:pt idx="3">
                  <c:v>TOTAL</c:v>
                </c:pt>
              </c:strCache>
            </c:strRef>
          </c:cat>
          <c:val>
            <c:numRef>
              <c:f>'[1]Trimestre 1'!$D$8:$D$11</c:f>
              <c:numCache>
                <c:formatCode>General</c:formatCode>
                <c:ptCount val="4"/>
                <c:pt idx="0">
                  <c:v>1</c:v>
                </c:pt>
                <c:pt idx="1">
                  <c:v>0</c:v>
                </c:pt>
                <c:pt idx="2">
                  <c:v>4</c:v>
                </c:pt>
                <c:pt idx="3">
                  <c:v>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16D7-4C3B-9E37-3102E788951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88279248"/>
        <c:axId val="388279808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'[1]Trimestre 1'!$E$7</c15:sqref>
                        </c15:formulaRef>
                      </c:ext>
                    </c:extLst>
                    <c:strCache>
                      <c:ptCount val="1"/>
                      <c:pt idx="0">
                        <c:v>N/D</c:v>
                      </c:pt>
                    </c:strCache>
                  </c:strRef>
                </c:tx>
                <c:invertIfNegative val="1"/>
                <c:dLbls>
                  <c:spPr>
                    <a:noFill/>
                    <a:ln>
                      <a:noFill/>
                    </a:ln>
                    <a:effectLst/>
                  </c:sp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'[1]Trimestre 1'!$B$8:$B$11</c15:sqref>
                        </c15:formulaRef>
                      </c:ext>
                    </c:extLst>
                    <c:strCache>
                      <c:ptCount val="4"/>
                      <c:pt idx="0">
                        <c:v>Oficial de información - municipalidad </c:v>
                      </c:pt>
                      <c:pt idx="1">
                        <c:v>Oficial GDA - municipalidad </c:v>
                      </c:pt>
                      <c:pt idx="2">
                        <c:v>Personal administrativo - municipalidades </c:v>
                      </c:pt>
                      <c:pt idx="3">
                        <c:v>TOTAL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'[1]Trimestre 1'!$E$8:$E$11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16D7-4C3B-9E37-3102E7889514}"/>
                  </c:ext>
                </c:extLst>
              </c15:ser>
            </c15:filteredBarSeries>
          </c:ext>
        </c:extLst>
      </c:barChart>
      <c:catAx>
        <c:axId val="388279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SV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Roboto"/>
              </a:defRPr>
            </a:pPr>
            <a:endParaRPr lang="en-US"/>
          </a:p>
        </c:txPr>
        <c:crossAx val="388279808"/>
        <c:crosses val="autoZero"/>
        <c:auto val="1"/>
        <c:lblAlgn val="ctr"/>
        <c:lblOffset val="100"/>
        <c:noMultiLvlLbl val="1"/>
      </c:catAx>
      <c:valAx>
        <c:axId val="3882798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SV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Roboto"/>
              </a:defRPr>
            </a:pPr>
            <a:endParaRPr lang="en-US"/>
          </a:p>
        </c:txPr>
        <c:crossAx val="38827924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1" i="0">
              <a:solidFill>
                <a:srgbClr val="000000"/>
              </a:solidFill>
              <a:latin typeface="Roboto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B6D7A8"/>
    </a:solidFill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v>Personas de sociedad civil capacitadas en modalidad virtual Hombres</c:v>
          </c:tx>
          <c:spPr>
            <a:solidFill>
              <a:srgbClr val="4285F4"/>
            </a:solidFill>
            <a:ln cmpd="sng">
              <a:solidFill>
                <a:srgbClr val="000000"/>
              </a:solidFill>
            </a:ln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0-F875-4654-8771-C6CDD17F236B}"/>
              </c:ext>
            </c:extLst>
          </c:dPt>
          <c:dLbls>
            <c:dLbl>
              <c:idx val="0"/>
              <c:spPr/>
              <c:txPr>
                <a:bodyPr/>
                <a:lstStyle/>
                <a:p>
                  <a:pPr lvl="0">
                    <a:defRPr b="1" i="0">
                      <a:solidFill>
                        <a:srgbClr val="000000"/>
                      </a:solidFill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F875-4654-8771-C6CDD17F236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'[1]Trimestre 1'!$T$8:$T$9</c15:sqref>
                  </c15:fullRef>
                </c:ext>
              </c:extLst>
              <c:f>'[1]Trimestre 1'!$T$8</c:f>
              <c:strCache>
                <c:ptCount val="1"/>
                <c:pt idx="0">
                  <c:v>Sociedad civil en general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'[1]Trimestre 1'!$U$8:$U$9</c15:sqref>
                  </c15:fullRef>
                </c:ext>
              </c:extLst>
              <c:f>'[1]Trimestre 1'!$U$8</c:f>
              <c:numCache>
                <c:formatCode>General</c:formatCode>
                <c:ptCount val="1"/>
                <c:pt idx="0">
                  <c:v>160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F875-4654-8771-C6CDD17F236B}"/>
            </c:ext>
          </c:extLst>
        </c:ser>
        <c:ser>
          <c:idx val="1"/>
          <c:order val="1"/>
          <c:tx>
            <c:v>Personas de sociedad civil capacitadas en modalidad virtual Mujeres</c:v>
          </c:tx>
          <c:spPr>
            <a:solidFill>
              <a:srgbClr val="DB4437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'[1]Trimestre 1'!$T$8:$T$9</c15:sqref>
                  </c15:fullRef>
                </c:ext>
              </c:extLst>
              <c:f>'[1]Trimestre 1'!$T$8</c:f>
              <c:strCache>
                <c:ptCount val="1"/>
                <c:pt idx="0">
                  <c:v>Sociedad civil en general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'[1]Trimestre 1'!$V$8:$V$9</c15:sqref>
                  </c15:fullRef>
                </c:ext>
              </c:extLst>
              <c:f>'[1]Trimestre 1'!$V$8</c:f>
              <c:numCache>
                <c:formatCode>General</c:formatCode>
                <c:ptCount val="1"/>
                <c:pt idx="0">
                  <c:v>248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F875-4654-8771-C6CDD17F23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3143120"/>
        <c:axId val="363143680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'[1]Trimestre 1'!$W$6:$W$7</c15:sqref>
                        </c15:formulaRef>
                      </c:ext>
                    </c:extLst>
                    <c:strCache>
                      <c:ptCount val="2"/>
                      <c:pt idx="0">
                        <c:v>Personas de sociedad civil capacitadas en modalidad virtual</c:v>
                      </c:pt>
                      <c:pt idx="1">
                        <c:v>N/D</c:v>
                      </c:pt>
                    </c:strCache>
                  </c:strRef>
                </c:tx>
                <c:invertIfNegative val="1"/>
                <c:cat>
                  <c:strRef>
                    <c:extLst>
                      <c:ext uri="{02D57815-91ED-43cb-92C2-25804820EDAC}">
                        <c15:fullRef>
                          <c15:sqref>'[1]Trimestre 1'!$T$8:$T$9</c15:sqref>
                        </c15:fullRef>
                        <c15:formulaRef>
                          <c15:sqref>'[1]Trimestre 1'!$T$8</c15:sqref>
                        </c15:formulaRef>
                      </c:ext>
                    </c:extLst>
                    <c:strCache>
                      <c:ptCount val="1"/>
                      <c:pt idx="0">
                        <c:v>Sociedad civil en general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'[1]Trimestre 1'!$W$8:$W$9</c15:sqref>
                        </c15:fullRef>
                        <c15:formulaRef>
                          <c15:sqref>'[1]Trimestre 1'!$W$8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F875-4654-8771-C6CDD17F236B}"/>
                  </c:ext>
                </c:extLst>
              </c15:ser>
            </c15:filteredBarSeries>
          </c:ext>
        </c:extLst>
      </c:barChart>
      <c:catAx>
        <c:axId val="363143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1" i="0">
                <a:solidFill>
                  <a:srgbClr val="000000"/>
                </a:solidFill>
                <a:latin typeface="Roboto"/>
              </a:defRPr>
            </a:pPr>
            <a:endParaRPr lang="en-US"/>
          </a:p>
        </c:txPr>
        <c:crossAx val="363143680"/>
        <c:crosses val="autoZero"/>
        <c:auto val="1"/>
        <c:lblAlgn val="ctr"/>
        <c:lblOffset val="100"/>
        <c:noMultiLvlLbl val="1"/>
      </c:catAx>
      <c:valAx>
        <c:axId val="36314368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SV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Roboto"/>
              </a:defRPr>
            </a:pPr>
            <a:endParaRPr lang="en-US"/>
          </a:p>
        </c:txPr>
        <c:crossAx val="36314312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1" i="0">
              <a:solidFill>
                <a:srgbClr val="000000"/>
              </a:solidFill>
              <a:latin typeface="Roboto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B6D7A8"/>
    </a:solidFill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'[1]Trimestre 1'!$C$37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rgbClr val="4285F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'[1]Trimestre 1'!$B$38:$B$42</c:f>
              <c:strCache>
                <c:ptCount val="5"/>
                <c:pt idx="0">
                  <c:v>Estudiantes -  Centros educativos </c:v>
                </c:pt>
                <c:pt idx="1">
                  <c:v>Estudiantes - Universidades privadas </c:v>
                </c:pt>
                <c:pt idx="2">
                  <c:v>Estudiantes - Universidades públicas </c:v>
                </c:pt>
                <c:pt idx="3">
                  <c:v>Personal administrativo - Universidades privadas </c:v>
                </c:pt>
                <c:pt idx="4">
                  <c:v>Personal administrativo - Universidades públicas </c:v>
                </c:pt>
              </c:strCache>
            </c:strRef>
          </c:cat>
          <c:val>
            <c:numRef>
              <c:f>'[1]Trimestre 1'!$C$38:$C$42</c:f>
              <c:numCache>
                <c:formatCode>General</c:formatCode>
                <c:ptCount val="5"/>
                <c:pt idx="0">
                  <c:v>1</c:v>
                </c:pt>
                <c:pt idx="1">
                  <c:v>9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A87D-42B4-90E8-F765F3E6C42E}"/>
            </c:ext>
          </c:extLst>
        </c:ser>
        <c:ser>
          <c:idx val="1"/>
          <c:order val="1"/>
          <c:tx>
            <c:strRef>
              <c:f>'[1]Trimestre 1'!$D$37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DB4437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'[1]Trimestre 1'!$B$38:$B$42</c:f>
              <c:strCache>
                <c:ptCount val="5"/>
                <c:pt idx="0">
                  <c:v>Estudiantes -  Centros educativos </c:v>
                </c:pt>
                <c:pt idx="1">
                  <c:v>Estudiantes - Universidades privadas </c:v>
                </c:pt>
                <c:pt idx="2">
                  <c:v>Estudiantes - Universidades públicas </c:v>
                </c:pt>
                <c:pt idx="3">
                  <c:v>Personal administrativo - Universidades privadas </c:v>
                </c:pt>
                <c:pt idx="4">
                  <c:v>Personal administrativo - Universidades públicas </c:v>
                </c:pt>
              </c:strCache>
            </c:strRef>
          </c:cat>
          <c:val>
            <c:numRef>
              <c:f>'[1]Trimestre 1'!$D$38:$D$42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A87D-42B4-90E8-F765F3E6C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3148160"/>
        <c:axId val="363148720"/>
      </c:barChart>
      <c:catAx>
        <c:axId val="363148160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Roboto"/>
                  </a:defRPr>
                </a:pPr>
                <a:r>
                  <a:rPr lang="es-SV" b="1" i="0">
                    <a:solidFill>
                      <a:srgbClr val="000000"/>
                    </a:solidFill>
                    <a:latin typeface="Roboto"/>
                  </a:rPr>
                  <a:t>Número de personas del sector educativo capacitadas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Roboto"/>
              </a:defRPr>
            </a:pPr>
            <a:endParaRPr lang="en-US"/>
          </a:p>
        </c:txPr>
        <c:crossAx val="363148720"/>
        <c:crosses val="autoZero"/>
        <c:auto val="1"/>
        <c:lblAlgn val="ctr"/>
        <c:lblOffset val="100"/>
        <c:noMultiLvlLbl val="1"/>
      </c:catAx>
      <c:valAx>
        <c:axId val="363148720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SV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Roboto"/>
              </a:defRPr>
            </a:pPr>
            <a:endParaRPr lang="en-US"/>
          </a:p>
        </c:txPr>
        <c:crossAx val="363148160"/>
        <c:crosses val="max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1" i="0">
              <a:solidFill>
                <a:srgbClr val="000000"/>
              </a:solidFill>
              <a:latin typeface="Roboto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2CC"/>
    </a:solidFill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>
              <a:defRPr b="1" i="0">
                <a:solidFill>
                  <a:srgbClr val="000000"/>
                </a:solidFill>
                <a:latin typeface="Roboto"/>
              </a:defRPr>
            </a:pPr>
            <a:r>
              <a:rPr lang="es-SV" b="1" i="0">
                <a:solidFill>
                  <a:srgbClr val="000000"/>
                </a:solidFill>
                <a:latin typeface="Roboto"/>
              </a:rPr>
              <a:t>Servidores públicos de gobierno central y autónomas capacitados en modalidad virtual   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>Hombres</c:v>
          </c:tx>
          <c:spPr>
            <a:solidFill>
              <a:srgbClr val="4285F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'[1]Trimestre 1'!$K$8:$K$10</c15:sqref>
                  </c15:fullRef>
                </c:ext>
              </c:extLst>
              <c:f>'[1]Trimestre 1'!$K$8:$K$10</c:f>
              <c:strCache>
                <c:ptCount val="3"/>
                <c:pt idx="0">
                  <c:v>Oficial de información - gobierno central y autónomas </c:v>
                </c:pt>
                <c:pt idx="1">
                  <c:v>Oficial GDA - gobierno central y autónomas</c:v>
                </c:pt>
                <c:pt idx="2">
                  <c:v>Personal administrativo - gobierno central y autónomas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'[1]Trimestre 1'!$L$8:$L$11</c15:sqref>
                  </c15:fullRef>
                </c:ext>
              </c:extLst>
              <c:f>'[1]Trimestre 1'!$L$8:$L$10</c:f>
              <c:numCache>
                <c:formatCode>General</c:formatCode>
                <c:ptCount val="3"/>
                <c:pt idx="0">
                  <c:v>20</c:v>
                </c:pt>
                <c:pt idx="1">
                  <c:v>48</c:v>
                </c:pt>
                <c:pt idx="2">
                  <c:v>67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B404-45A8-A065-C427A843AF87}"/>
            </c:ext>
          </c:extLst>
        </c:ser>
        <c:ser>
          <c:idx val="1"/>
          <c:order val="1"/>
          <c:tx>
            <c:v>Mujeres</c:v>
          </c:tx>
          <c:spPr>
            <a:solidFill>
              <a:srgbClr val="EA4335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'[1]Trimestre 1'!$K$8:$K$10</c15:sqref>
                  </c15:fullRef>
                </c:ext>
              </c:extLst>
              <c:f>'[1]Trimestre 1'!$K$8:$K$10</c:f>
              <c:strCache>
                <c:ptCount val="3"/>
                <c:pt idx="0">
                  <c:v>Oficial de información - gobierno central y autónomas </c:v>
                </c:pt>
                <c:pt idx="1">
                  <c:v>Oficial GDA - gobierno central y autónomas</c:v>
                </c:pt>
                <c:pt idx="2">
                  <c:v>Personal administrativo - gobierno central y autónomas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'[1]Trimestre 1'!$M$8:$M$10</c15:sqref>
                  </c15:fullRef>
                </c:ext>
              </c:extLst>
              <c:f>'[1]Trimestre 1'!$M$8:$M$10</c:f>
              <c:numCache>
                <c:formatCode>General</c:formatCode>
                <c:ptCount val="3"/>
                <c:pt idx="0">
                  <c:v>46</c:v>
                </c:pt>
                <c:pt idx="1">
                  <c:v>52</c:v>
                </c:pt>
                <c:pt idx="2">
                  <c:v>94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B404-45A8-A065-C427A843A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3150192"/>
        <c:axId val="363150752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'[1]Trimestre 1'!$N$7</c15:sqref>
                        </c15:formulaRef>
                      </c:ext>
                    </c:extLst>
                    <c:strCache>
                      <c:ptCount val="1"/>
                      <c:pt idx="0">
                        <c:v>N/D</c:v>
                      </c:pt>
                    </c:strCache>
                  </c:strRef>
                </c:tx>
                <c:invertIfNegative val="1"/>
                <c:cat>
                  <c:strRef>
                    <c:extLst>
                      <c:ext uri="{02D57815-91ED-43cb-92C2-25804820EDAC}">
                        <c15:fullRef>
                          <c15:sqref>'[1]Trimestre 1'!$K$8:$K$10</c15:sqref>
                        </c15:fullRef>
                        <c15:formulaRef>
                          <c15:sqref>'[1]Trimestre 1'!$K$8:$K$10</c15:sqref>
                        </c15:formulaRef>
                      </c:ext>
                    </c:extLst>
                    <c:strCache>
                      <c:ptCount val="3"/>
                      <c:pt idx="0">
                        <c:v>Oficial de información - gobierno central y autónomas </c:v>
                      </c:pt>
                      <c:pt idx="1">
                        <c:v>Oficial GDA - gobierno central y autónomas</c:v>
                      </c:pt>
                      <c:pt idx="2">
                        <c:v>Personal administrativo - gobierno central y autónomas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'[1]Trimestre 1'!$N$8:$N$10</c15:sqref>
                        </c15:fullRef>
                        <c15:formulaRef>
                          <c15:sqref>'[1]Trimestre 1'!$N$8:$N$10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B404-45A8-A065-C427A843AF87}"/>
                  </c:ext>
                </c:extLst>
              </c15:ser>
            </c15:filteredBarSeries>
          </c:ext>
        </c:extLst>
      </c:barChart>
      <c:catAx>
        <c:axId val="363150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SV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Roboto"/>
              </a:defRPr>
            </a:pPr>
            <a:endParaRPr lang="en-US"/>
          </a:p>
        </c:txPr>
        <c:crossAx val="363150752"/>
        <c:crosses val="autoZero"/>
        <c:auto val="1"/>
        <c:lblAlgn val="ctr"/>
        <c:lblOffset val="100"/>
        <c:noMultiLvlLbl val="1"/>
      </c:catAx>
      <c:valAx>
        <c:axId val="36315075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SV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Roboto"/>
              </a:defRPr>
            </a:pPr>
            <a:endParaRPr lang="en-US"/>
          </a:p>
        </c:txPr>
        <c:crossAx val="36315019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lvl="0">
            <a:defRPr b="1" i="0">
              <a:solidFill>
                <a:srgbClr val="000000"/>
              </a:solidFill>
              <a:latin typeface="Roboto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B6D7A8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685800</xdr:colOff>
      <xdr:row>48</xdr:row>
      <xdr:rowOff>304800</xdr:rowOff>
    </xdr:from>
    <xdr:ext cx="5715000" cy="3838575"/>
    <xdr:graphicFrame macro="">
      <xdr:nvGraphicFramePr>
        <xdr:cNvPr id="6" name="Chart 1" title="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17</xdr:col>
      <xdr:colOff>295275</xdr:colOff>
      <xdr:row>44</xdr:row>
      <xdr:rowOff>200025</xdr:rowOff>
    </xdr:from>
    <xdr:ext cx="5724525" cy="4781550"/>
    <xdr:graphicFrame macro="">
      <xdr:nvGraphicFramePr>
        <xdr:cNvPr id="7" name="Chart 2" title="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0</xdr:col>
      <xdr:colOff>371475</xdr:colOff>
      <xdr:row>14</xdr:row>
      <xdr:rowOff>19050</xdr:rowOff>
    </xdr:from>
    <xdr:ext cx="5715000" cy="3619500"/>
    <xdr:graphicFrame macro="">
      <xdr:nvGraphicFramePr>
        <xdr:cNvPr id="8" name="Chart 3" title="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17</xdr:col>
      <xdr:colOff>447675</xdr:colOff>
      <xdr:row>14</xdr:row>
      <xdr:rowOff>0</xdr:rowOff>
    </xdr:from>
    <xdr:ext cx="5762625" cy="3533775"/>
    <xdr:graphicFrame macro="">
      <xdr:nvGraphicFramePr>
        <xdr:cNvPr id="9" name="Chart 4" title="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  <xdr:oneCellAnchor>
    <xdr:from>
      <xdr:col>0</xdr:col>
      <xdr:colOff>0</xdr:colOff>
      <xdr:row>49</xdr:row>
      <xdr:rowOff>47625</xdr:rowOff>
    </xdr:from>
    <xdr:ext cx="7448550" cy="3533775"/>
    <xdr:graphicFrame macro="">
      <xdr:nvGraphicFramePr>
        <xdr:cNvPr id="10" name="Chart 5" title="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oneCellAnchor>
  <xdr:oneCellAnchor>
    <xdr:from>
      <xdr:col>9</xdr:col>
      <xdr:colOff>771525</xdr:colOff>
      <xdr:row>14</xdr:row>
      <xdr:rowOff>0</xdr:rowOff>
    </xdr:from>
    <xdr:ext cx="5715000" cy="3619500"/>
    <xdr:graphicFrame macro="">
      <xdr:nvGraphicFramePr>
        <xdr:cNvPr id="11" name="Chart 6" title="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icorado\Downloads\Trimestre_1_2021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imestre%20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mestre 1"/>
    </sheetNames>
    <sheetDataSet>
      <sheetData sheetId="0">
        <row r="7">
          <cell r="E7" t="str">
            <v>N/D</v>
          </cell>
          <cell r="N7" t="str">
            <v>N/D</v>
          </cell>
          <cell r="W7" t="str">
            <v>N/D</v>
          </cell>
        </row>
        <row r="8">
          <cell r="B8" t="str">
            <v xml:space="preserve">Oficial de información - municipalidad </v>
          </cell>
          <cell r="C8">
            <v>2</v>
          </cell>
          <cell r="D8">
            <v>1</v>
          </cell>
          <cell r="E8">
            <v>0</v>
          </cell>
          <cell r="K8" t="str">
            <v xml:space="preserve">Oficial de información - gobierno central y autónomas </v>
          </cell>
          <cell r="L8">
            <v>20</v>
          </cell>
          <cell r="M8">
            <v>46</v>
          </cell>
          <cell r="N8">
            <v>0</v>
          </cell>
          <cell r="T8" t="str">
            <v>Sociedad civil en general</v>
          </cell>
          <cell r="U8">
            <v>160</v>
          </cell>
          <cell r="V8">
            <v>248</v>
          </cell>
          <cell r="W8">
            <v>0</v>
          </cell>
        </row>
        <row r="9">
          <cell r="B9" t="str">
            <v xml:space="preserve">Oficial GDA - municipalidad </v>
          </cell>
          <cell r="C9">
            <v>1</v>
          </cell>
          <cell r="D9">
            <v>0</v>
          </cell>
          <cell r="E9">
            <v>0</v>
          </cell>
          <cell r="K9" t="str">
            <v>Oficial GDA - gobierno central y autónomas</v>
          </cell>
          <cell r="L9">
            <v>48</v>
          </cell>
          <cell r="M9">
            <v>52</v>
          </cell>
          <cell r="N9">
            <v>0</v>
          </cell>
          <cell r="T9" t="str">
            <v>Total</v>
          </cell>
          <cell r="U9">
            <v>160</v>
          </cell>
          <cell r="V9">
            <v>248</v>
          </cell>
          <cell r="W9">
            <v>0</v>
          </cell>
        </row>
        <row r="10">
          <cell r="B10" t="str">
            <v xml:space="preserve">Personal administrativo - municipalidades </v>
          </cell>
          <cell r="C10">
            <v>0</v>
          </cell>
          <cell r="D10">
            <v>4</v>
          </cell>
          <cell r="E10">
            <v>0</v>
          </cell>
          <cell r="K10" t="str">
            <v xml:space="preserve">Personal administrativo - gobierno central y autónomas </v>
          </cell>
          <cell r="L10">
            <v>67</v>
          </cell>
          <cell r="M10">
            <v>94</v>
          </cell>
          <cell r="N10">
            <v>0</v>
          </cell>
        </row>
        <row r="11">
          <cell r="B11" t="str">
            <v>TOTAL</v>
          </cell>
          <cell r="C11">
            <v>3</v>
          </cell>
          <cell r="D11">
            <v>5</v>
          </cell>
          <cell r="E11">
            <v>0</v>
          </cell>
          <cell r="L11">
            <v>135</v>
          </cell>
        </row>
        <row r="37">
          <cell r="C37" t="str">
            <v>Hombres</v>
          </cell>
          <cell r="D37" t="str">
            <v>Mujeres</v>
          </cell>
          <cell r="O37" t="str">
            <v>Total</v>
          </cell>
          <cell r="X37" t="str">
            <v>Total</v>
          </cell>
        </row>
        <row r="38">
          <cell r="B38" t="str">
            <v xml:space="preserve">Estudiantes -  Centros educativos </v>
          </cell>
          <cell r="C38">
            <v>1</v>
          </cell>
          <cell r="D38">
            <v>0</v>
          </cell>
          <cell r="K38" t="str">
            <v>10-20</v>
          </cell>
          <cell r="O38">
            <v>13</v>
          </cell>
          <cell r="T38" t="str">
            <v>Servidores públicos y funcionarios de municipalidades</v>
          </cell>
          <cell r="X38">
            <v>8</v>
          </cell>
        </row>
        <row r="39">
          <cell r="B39" t="str">
            <v xml:space="preserve">Estudiantes - Universidades privadas </v>
          </cell>
          <cell r="C39">
            <v>9</v>
          </cell>
          <cell r="D39">
            <v>23</v>
          </cell>
          <cell r="K39" t="str">
            <v>21-30</v>
          </cell>
          <cell r="O39">
            <v>185</v>
          </cell>
          <cell r="T39" t="str">
            <v>Servidores públicos de gobierno central y autónomas</v>
          </cell>
          <cell r="X39">
            <v>327</v>
          </cell>
        </row>
        <row r="40">
          <cell r="B40" t="str">
            <v xml:space="preserve">Estudiantes - Universidades públicas </v>
          </cell>
          <cell r="C40">
            <v>3</v>
          </cell>
          <cell r="D40">
            <v>2</v>
          </cell>
          <cell r="K40" t="str">
            <v>31-40</v>
          </cell>
          <cell r="O40">
            <v>185</v>
          </cell>
          <cell r="T40" t="str">
            <v>Sociedad civil en general</v>
          </cell>
          <cell r="X40">
            <v>408</v>
          </cell>
        </row>
        <row r="41">
          <cell r="B41" t="str">
            <v xml:space="preserve">Personal administrativo - Universidades privadas </v>
          </cell>
          <cell r="C41">
            <v>2</v>
          </cell>
          <cell r="D41">
            <v>0</v>
          </cell>
          <cell r="K41" t="str">
            <v>41-50</v>
          </cell>
          <cell r="O41">
            <v>109</v>
          </cell>
          <cell r="T41" t="str">
            <v>Sector educativo (público y privado)</v>
          </cell>
          <cell r="X41">
            <v>42</v>
          </cell>
        </row>
        <row r="42">
          <cell r="B42" t="str">
            <v xml:space="preserve">Personal administrativo - Universidades públicas </v>
          </cell>
          <cell r="C42">
            <v>1</v>
          </cell>
          <cell r="D42">
            <v>1</v>
          </cell>
          <cell r="K42" t="str">
            <v>51-60</v>
          </cell>
          <cell r="O42">
            <v>29</v>
          </cell>
        </row>
        <row r="43">
          <cell r="K43" t="str">
            <v>61-más</v>
          </cell>
          <cell r="O43">
            <v>10</v>
          </cell>
        </row>
        <row r="44">
          <cell r="K44" t="str">
            <v>No disponible</v>
          </cell>
          <cell r="O44">
            <v>254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mestre 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03"/>
  <sheetViews>
    <sheetView topLeftCell="D1" workbookViewId="0">
      <selection activeCell="F6" sqref="F6"/>
    </sheetView>
  </sheetViews>
  <sheetFormatPr baseColWidth="10" defaultColWidth="12.625" defaultRowHeight="15" customHeight="1"/>
  <cols>
    <col min="1" max="2" width="4.625" customWidth="1"/>
    <col min="3" max="3" width="60.25" customWidth="1"/>
    <col min="4" max="4" width="16" customWidth="1"/>
    <col min="5" max="5" width="9.875" customWidth="1"/>
    <col min="6" max="6" width="52.375" customWidth="1"/>
    <col min="7" max="24" width="9.375" customWidth="1"/>
  </cols>
  <sheetData>
    <row r="2" spans="1:6">
      <c r="C2" s="1" t="s">
        <v>46</v>
      </c>
      <c r="D2" s="1"/>
      <c r="E2" s="1"/>
    </row>
    <row r="3" spans="1:6">
      <c r="C3" s="1"/>
      <c r="D3" s="1"/>
      <c r="E3" s="1"/>
    </row>
    <row r="4" spans="1:6">
      <c r="C4" s="1" t="s">
        <v>0</v>
      </c>
      <c r="D4" s="1"/>
      <c r="E4" s="1"/>
    </row>
    <row r="5" spans="1:6">
      <c r="C5" s="1"/>
      <c r="D5" s="1"/>
      <c r="E5" s="1"/>
      <c r="F5" s="1"/>
    </row>
    <row r="6" spans="1:6" ht="34.5" customHeight="1">
      <c r="A6" s="2"/>
      <c r="B6" s="3" t="s">
        <v>1</v>
      </c>
      <c r="C6" s="4" t="s">
        <v>47</v>
      </c>
      <c r="D6" s="4" t="s">
        <v>2</v>
      </c>
      <c r="E6" s="4" t="s">
        <v>3</v>
      </c>
      <c r="F6" s="4" t="s">
        <v>4</v>
      </c>
    </row>
    <row r="7" spans="1:6" ht="34.5" customHeight="1">
      <c r="A7" s="2"/>
      <c r="B7" s="5">
        <v>1</v>
      </c>
      <c r="C7" s="6" t="s">
        <v>5</v>
      </c>
      <c r="D7" s="7">
        <v>44320</v>
      </c>
      <c r="E7" s="8" t="s">
        <v>6</v>
      </c>
      <c r="F7" s="6" t="s">
        <v>7</v>
      </c>
    </row>
    <row r="8" spans="1:6" ht="34.5" customHeight="1">
      <c r="A8" s="2"/>
      <c r="B8" s="5">
        <v>2</v>
      </c>
      <c r="C8" s="9" t="s">
        <v>8</v>
      </c>
      <c r="D8" s="10">
        <v>44322</v>
      </c>
      <c r="E8" s="10" t="s">
        <v>6</v>
      </c>
      <c r="F8" s="11" t="s">
        <v>9</v>
      </c>
    </row>
    <row r="9" spans="1:6" ht="38.25" customHeight="1">
      <c r="A9" s="2"/>
      <c r="B9" s="5">
        <v>3</v>
      </c>
      <c r="C9" s="9" t="s">
        <v>10</v>
      </c>
      <c r="D9" s="10">
        <v>44323</v>
      </c>
      <c r="E9" s="10" t="s">
        <v>6</v>
      </c>
      <c r="F9" s="11" t="s">
        <v>11</v>
      </c>
    </row>
    <row r="10" spans="1:6" ht="34.5" customHeight="1">
      <c r="A10" s="2"/>
      <c r="B10" s="5">
        <v>4</v>
      </c>
      <c r="C10" s="9" t="s">
        <v>5</v>
      </c>
      <c r="D10" s="10">
        <v>44328</v>
      </c>
      <c r="E10" s="10" t="s">
        <v>6</v>
      </c>
      <c r="F10" s="11" t="s">
        <v>12</v>
      </c>
    </row>
    <row r="11" spans="1:6" ht="36" customHeight="1">
      <c r="A11" s="2"/>
      <c r="B11" s="5">
        <v>5</v>
      </c>
      <c r="C11" s="11" t="s">
        <v>13</v>
      </c>
      <c r="D11" s="10">
        <v>44329</v>
      </c>
      <c r="E11" s="10" t="s">
        <v>6</v>
      </c>
      <c r="F11" s="11" t="s">
        <v>9</v>
      </c>
    </row>
    <row r="12" spans="1:6" ht="45.75" customHeight="1">
      <c r="A12" s="2"/>
      <c r="B12" s="5">
        <v>6</v>
      </c>
      <c r="C12" s="11" t="s">
        <v>14</v>
      </c>
      <c r="D12" s="10">
        <v>44330</v>
      </c>
      <c r="E12" s="10" t="s">
        <v>6</v>
      </c>
      <c r="F12" s="11" t="s">
        <v>11</v>
      </c>
    </row>
    <row r="13" spans="1:6" ht="37.5" customHeight="1">
      <c r="A13" s="2"/>
      <c r="B13" s="5">
        <v>7</v>
      </c>
      <c r="C13" s="9" t="s">
        <v>15</v>
      </c>
      <c r="D13" s="10">
        <v>44330</v>
      </c>
      <c r="E13" s="10" t="s">
        <v>6</v>
      </c>
      <c r="F13" s="11" t="s">
        <v>16</v>
      </c>
    </row>
    <row r="14" spans="1:6" ht="33" customHeight="1">
      <c r="A14" s="2"/>
      <c r="B14" s="5">
        <v>8</v>
      </c>
      <c r="C14" s="9" t="s">
        <v>17</v>
      </c>
      <c r="D14" s="10">
        <v>44335</v>
      </c>
      <c r="E14" s="10" t="s">
        <v>18</v>
      </c>
      <c r="F14" s="12" t="s">
        <v>19</v>
      </c>
    </row>
    <row r="15" spans="1:6" ht="32.25" customHeight="1">
      <c r="A15" s="2"/>
      <c r="B15" s="5">
        <v>9</v>
      </c>
      <c r="C15" s="11" t="s">
        <v>20</v>
      </c>
      <c r="D15" s="13" t="s">
        <v>21</v>
      </c>
      <c r="E15" s="14" t="s">
        <v>6</v>
      </c>
      <c r="F15" s="12" t="s">
        <v>22</v>
      </c>
    </row>
    <row r="16" spans="1:6" ht="30" customHeight="1">
      <c r="A16" s="2"/>
      <c r="B16" s="5">
        <v>10</v>
      </c>
      <c r="C16" s="9" t="s">
        <v>23</v>
      </c>
      <c r="D16" s="10">
        <v>44336</v>
      </c>
      <c r="E16" s="10" t="s">
        <v>18</v>
      </c>
      <c r="F16" s="12" t="s">
        <v>24</v>
      </c>
    </row>
    <row r="17" spans="1:6" ht="29.25" customHeight="1">
      <c r="A17" s="2"/>
      <c r="B17" s="5">
        <v>11</v>
      </c>
      <c r="C17" s="9" t="s">
        <v>15</v>
      </c>
      <c r="D17" s="10">
        <v>44337</v>
      </c>
      <c r="E17" s="10" t="s">
        <v>6</v>
      </c>
      <c r="F17" s="11" t="s">
        <v>25</v>
      </c>
    </row>
    <row r="18" spans="1:6" ht="35.25" customHeight="1">
      <c r="A18" s="2"/>
      <c r="B18" s="5">
        <v>12</v>
      </c>
      <c r="C18" s="9" t="s">
        <v>17</v>
      </c>
      <c r="D18" s="10">
        <v>44337</v>
      </c>
      <c r="E18" s="10" t="s">
        <v>18</v>
      </c>
      <c r="F18" s="12" t="s">
        <v>19</v>
      </c>
    </row>
    <row r="19" spans="1:6" ht="27" customHeight="1">
      <c r="A19" s="2"/>
      <c r="B19" s="5">
        <v>13</v>
      </c>
      <c r="C19" s="11" t="s">
        <v>26</v>
      </c>
      <c r="D19" s="10" t="s">
        <v>27</v>
      </c>
      <c r="E19" s="10" t="s">
        <v>6</v>
      </c>
      <c r="F19" s="12" t="s">
        <v>28</v>
      </c>
    </row>
    <row r="20" spans="1:6" ht="30">
      <c r="A20" s="2"/>
      <c r="B20" s="5">
        <v>14</v>
      </c>
      <c r="C20" s="11" t="s">
        <v>26</v>
      </c>
      <c r="D20" s="10" t="s">
        <v>27</v>
      </c>
      <c r="E20" s="10" t="s">
        <v>6</v>
      </c>
      <c r="F20" s="12" t="s">
        <v>29</v>
      </c>
    </row>
    <row r="21" spans="1:6" ht="38.25" customHeight="1">
      <c r="A21" s="2"/>
      <c r="B21" s="5">
        <v>15</v>
      </c>
      <c r="C21" s="9" t="s">
        <v>5</v>
      </c>
      <c r="D21" s="15">
        <v>44344</v>
      </c>
      <c r="E21" s="15" t="s">
        <v>6</v>
      </c>
      <c r="F21" s="11" t="s">
        <v>30</v>
      </c>
    </row>
    <row r="22" spans="1:6" ht="38.25" customHeight="1">
      <c r="A22" s="2"/>
      <c r="B22" s="5">
        <v>16</v>
      </c>
      <c r="C22" s="9" t="s">
        <v>5</v>
      </c>
      <c r="D22" s="10">
        <v>44357</v>
      </c>
      <c r="E22" s="10" t="s">
        <v>18</v>
      </c>
      <c r="F22" s="11" t="s">
        <v>31</v>
      </c>
    </row>
    <row r="23" spans="1:6" ht="43.5" customHeight="1">
      <c r="A23" s="2"/>
      <c r="B23" s="5">
        <v>17</v>
      </c>
      <c r="C23" s="9" t="s">
        <v>5</v>
      </c>
      <c r="D23" s="10">
        <v>44358</v>
      </c>
      <c r="E23" s="10" t="s">
        <v>6</v>
      </c>
      <c r="F23" s="11" t="s">
        <v>32</v>
      </c>
    </row>
    <row r="24" spans="1:6" ht="43.5" customHeight="1">
      <c r="A24" s="2"/>
      <c r="B24" s="5">
        <v>18</v>
      </c>
      <c r="C24" s="9" t="s">
        <v>33</v>
      </c>
      <c r="D24" s="10">
        <v>44363</v>
      </c>
      <c r="E24" s="10" t="s">
        <v>18</v>
      </c>
      <c r="F24" s="11" t="s">
        <v>34</v>
      </c>
    </row>
    <row r="25" spans="1:6" ht="48" customHeight="1">
      <c r="A25" s="2"/>
      <c r="B25" s="5">
        <v>19</v>
      </c>
      <c r="C25" s="9" t="s">
        <v>5</v>
      </c>
      <c r="D25" s="10">
        <v>44368</v>
      </c>
      <c r="E25" s="10" t="s">
        <v>18</v>
      </c>
      <c r="F25" s="11" t="s">
        <v>35</v>
      </c>
    </row>
    <row r="26" spans="1:6" ht="39.75" customHeight="1">
      <c r="A26" s="2"/>
      <c r="B26" s="5">
        <v>20</v>
      </c>
      <c r="C26" s="9" t="s">
        <v>5</v>
      </c>
      <c r="D26" s="10">
        <v>44370</v>
      </c>
      <c r="E26" s="10" t="s">
        <v>6</v>
      </c>
      <c r="F26" s="11" t="s">
        <v>30</v>
      </c>
    </row>
    <row r="27" spans="1:6" ht="39" customHeight="1">
      <c r="A27" s="2"/>
      <c r="B27" s="5">
        <v>21</v>
      </c>
      <c r="C27" s="11" t="s">
        <v>36</v>
      </c>
      <c r="D27" s="14" t="s">
        <v>37</v>
      </c>
      <c r="E27" s="14" t="s">
        <v>6</v>
      </c>
      <c r="F27" s="11" t="s">
        <v>38</v>
      </c>
    </row>
    <row r="28" spans="1:6" ht="36.75" customHeight="1">
      <c r="A28" s="2"/>
      <c r="B28" s="5">
        <v>22</v>
      </c>
      <c r="C28" s="9" t="s">
        <v>5</v>
      </c>
      <c r="D28" s="10">
        <v>44376</v>
      </c>
      <c r="E28" s="10" t="s">
        <v>18</v>
      </c>
      <c r="F28" s="6" t="s">
        <v>39</v>
      </c>
    </row>
    <row r="29" spans="1:6" ht="39" customHeight="1">
      <c r="A29" s="2"/>
      <c r="B29" s="5">
        <v>23</v>
      </c>
      <c r="C29" s="12" t="s">
        <v>5</v>
      </c>
      <c r="D29" s="10">
        <v>44377</v>
      </c>
      <c r="E29" s="10" t="s">
        <v>6</v>
      </c>
      <c r="F29" s="6" t="s">
        <v>40</v>
      </c>
    </row>
    <row r="30" spans="1:6" ht="45.75" customHeight="1">
      <c r="A30" s="2"/>
      <c r="B30" s="5">
        <v>24</v>
      </c>
      <c r="C30" s="11" t="s">
        <v>41</v>
      </c>
      <c r="D30" s="13" t="s">
        <v>42</v>
      </c>
      <c r="E30" s="14" t="s">
        <v>6</v>
      </c>
      <c r="F30" s="11" t="s">
        <v>43</v>
      </c>
    </row>
    <row r="31" spans="1:6" ht="37.5" customHeight="1">
      <c r="B31" s="5">
        <v>25</v>
      </c>
      <c r="C31" s="11" t="s">
        <v>44</v>
      </c>
      <c r="D31" s="13" t="s">
        <v>42</v>
      </c>
      <c r="E31" s="14" t="s">
        <v>6</v>
      </c>
      <c r="F31" s="16" t="s">
        <v>45</v>
      </c>
    </row>
    <row r="32" spans="1:6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103"/>
  <sheetViews>
    <sheetView tabSelected="1" workbookViewId="0">
      <selection activeCell="B15" sqref="B15:F15"/>
    </sheetView>
  </sheetViews>
  <sheetFormatPr baseColWidth="10" defaultRowHeight="14.25"/>
  <cols>
    <col min="1" max="1" width="11" customWidth="1"/>
    <col min="7" max="7" width="11" customWidth="1"/>
    <col min="8" max="8" width="23.25" customWidth="1"/>
  </cols>
  <sheetData>
    <row r="3" spans="1:25" ht="15.75">
      <c r="A3" s="101"/>
      <c r="B3" s="18" t="s">
        <v>50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20"/>
      <c r="N3" s="20"/>
      <c r="O3" s="20"/>
      <c r="P3" s="21"/>
      <c r="Q3" s="21"/>
      <c r="R3" s="21"/>
      <c r="S3" s="21"/>
      <c r="T3" s="102"/>
      <c r="U3" s="21"/>
      <c r="V3" s="21"/>
      <c r="W3" s="21"/>
      <c r="X3" s="21"/>
      <c r="Y3" s="21"/>
    </row>
    <row r="4" spans="1:25" ht="15.75">
      <c r="A4" s="101"/>
      <c r="B4" s="22" t="s">
        <v>51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  <c r="N4" s="20"/>
      <c r="O4" s="20"/>
      <c r="P4" s="21"/>
      <c r="Q4" s="21"/>
      <c r="R4" s="21"/>
      <c r="S4" s="21"/>
      <c r="T4" s="102"/>
      <c r="U4" s="21"/>
      <c r="V4" s="21"/>
      <c r="W4" s="21"/>
      <c r="X4" s="21"/>
      <c r="Y4" s="21"/>
    </row>
    <row r="5" spans="1:25" ht="16.5" thickBot="1">
      <c r="A5" s="101"/>
      <c r="B5" s="23"/>
      <c r="C5" s="24"/>
      <c r="D5" s="24"/>
      <c r="E5" s="24"/>
      <c r="F5" s="24"/>
      <c r="G5" s="24"/>
      <c r="H5" s="24"/>
      <c r="I5" s="24"/>
      <c r="J5" s="24"/>
      <c r="K5" s="25"/>
      <c r="L5" s="24"/>
      <c r="M5" s="20"/>
      <c r="N5" s="20"/>
      <c r="O5" s="20"/>
      <c r="P5" s="21"/>
      <c r="Q5" s="21"/>
      <c r="R5" s="21"/>
      <c r="S5" s="21"/>
      <c r="T5" s="102"/>
      <c r="U5" s="21"/>
      <c r="V5" s="21"/>
      <c r="W5" s="21"/>
      <c r="X5" s="21"/>
      <c r="Y5" s="21"/>
    </row>
    <row r="6" spans="1:25" ht="15" thickTop="1">
      <c r="A6" s="103"/>
      <c r="B6" s="26"/>
      <c r="C6" s="27"/>
      <c r="D6" s="27"/>
      <c r="E6" s="27"/>
      <c r="F6" s="27"/>
      <c r="G6" s="27"/>
      <c r="H6" s="28"/>
      <c r="I6" s="29"/>
      <c r="J6" s="27"/>
      <c r="K6" s="30"/>
      <c r="L6" s="27"/>
      <c r="M6" s="27"/>
      <c r="N6" s="27"/>
      <c r="O6" s="27"/>
      <c r="P6" s="31"/>
      <c r="Q6" s="31"/>
      <c r="R6" s="135"/>
      <c r="S6" s="136"/>
      <c r="T6" s="137"/>
      <c r="U6" s="136"/>
      <c r="V6" s="136"/>
      <c r="W6" s="136"/>
      <c r="X6" s="136"/>
      <c r="Y6" s="138"/>
    </row>
    <row r="7" spans="1:25" ht="15">
      <c r="A7" s="40"/>
      <c r="B7" s="32" t="s">
        <v>52</v>
      </c>
      <c r="C7" s="33"/>
      <c r="D7" s="33"/>
      <c r="E7" s="33"/>
      <c r="F7" s="34"/>
      <c r="G7" s="35"/>
      <c r="H7" s="36"/>
      <c r="I7" s="37"/>
      <c r="J7" s="35"/>
      <c r="K7" s="38" t="s">
        <v>53</v>
      </c>
      <c r="L7" s="33"/>
      <c r="M7" s="33"/>
      <c r="N7" s="33"/>
      <c r="O7" s="34"/>
      <c r="P7" s="39"/>
      <c r="Q7" s="130"/>
      <c r="R7" s="139"/>
      <c r="S7" s="130"/>
      <c r="T7" s="105" t="s">
        <v>105</v>
      </c>
      <c r="U7" s="106"/>
      <c r="V7" s="106"/>
      <c r="W7" s="106"/>
      <c r="X7" s="107"/>
      <c r="Y7" s="117"/>
    </row>
    <row r="8" spans="1:25" ht="15">
      <c r="A8" s="40"/>
      <c r="B8" s="41" t="s">
        <v>54</v>
      </c>
      <c r="C8" s="42" t="s">
        <v>55</v>
      </c>
      <c r="D8" s="42" t="s">
        <v>56</v>
      </c>
      <c r="E8" s="43" t="s">
        <v>57</v>
      </c>
      <c r="F8" s="42" t="s">
        <v>58</v>
      </c>
      <c r="G8" s="35"/>
      <c r="H8" s="36"/>
      <c r="I8" s="37"/>
      <c r="J8" s="35"/>
      <c r="K8" s="41" t="s">
        <v>54</v>
      </c>
      <c r="L8" s="42" t="s">
        <v>55</v>
      </c>
      <c r="M8" s="42" t="s">
        <v>56</v>
      </c>
      <c r="N8" s="44" t="s">
        <v>57</v>
      </c>
      <c r="O8" s="42" t="s">
        <v>58</v>
      </c>
      <c r="P8" s="39"/>
      <c r="Q8" s="130"/>
      <c r="R8" s="139"/>
      <c r="S8" s="130"/>
      <c r="T8" s="108"/>
      <c r="U8" s="109" t="s">
        <v>55</v>
      </c>
      <c r="V8" s="109" t="s">
        <v>56</v>
      </c>
      <c r="W8" s="109" t="s">
        <v>57</v>
      </c>
      <c r="X8" s="109" t="s">
        <v>58</v>
      </c>
      <c r="Y8" s="117"/>
    </row>
    <row r="9" spans="1:25" ht="75">
      <c r="A9" s="40"/>
      <c r="B9" s="41" t="s">
        <v>59</v>
      </c>
      <c r="C9" s="45">
        <v>2</v>
      </c>
      <c r="D9" s="45">
        <v>1</v>
      </c>
      <c r="E9" s="45">
        <v>0</v>
      </c>
      <c r="F9" s="45">
        <v>3</v>
      </c>
      <c r="G9" s="35"/>
      <c r="H9" s="36"/>
      <c r="I9" s="37"/>
      <c r="J9" s="35"/>
      <c r="K9" s="41" t="s">
        <v>60</v>
      </c>
      <c r="L9" s="45">
        <v>20</v>
      </c>
      <c r="M9" s="45">
        <v>46</v>
      </c>
      <c r="N9" s="45">
        <v>0</v>
      </c>
      <c r="O9" s="45">
        <v>66</v>
      </c>
      <c r="P9" s="39"/>
      <c r="Q9" s="130"/>
      <c r="R9" s="139"/>
      <c r="S9" s="130"/>
      <c r="T9" s="108" t="s">
        <v>106</v>
      </c>
      <c r="U9" s="110">
        <v>160</v>
      </c>
      <c r="V9" s="110">
        <v>248</v>
      </c>
      <c r="W9" s="140">
        <v>0</v>
      </c>
      <c r="X9" s="110">
        <v>408</v>
      </c>
      <c r="Y9" s="117"/>
    </row>
    <row r="10" spans="1:25" ht="60">
      <c r="A10" s="40"/>
      <c r="B10" s="41" t="s">
        <v>61</v>
      </c>
      <c r="C10" s="45">
        <v>1</v>
      </c>
      <c r="D10" s="45">
        <v>0</v>
      </c>
      <c r="E10" s="45">
        <v>0</v>
      </c>
      <c r="F10" s="45">
        <v>1</v>
      </c>
      <c r="G10" s="35"/>
      <c r="H10" s="36"/>
      <c r="I10" s="37"/>
      <c r="J10" s="35"/>
      <c r="K10" s="41" t="s">
        <v>62</v>
      </c>
      <c r="L10" s="45">
        <v>48</v>
      </c>
      <c r="M10" s="45">
        <v>52</v>
      </c>
      <c r="N10" s="45">
        <v>0</v>
      </c>
      <c r="O10" s="45">
        <v>100</v>
      </c>
      <c r="P10" s="39"/>
      <c r="Q10" s="130"/>
      <c r="R10" s="139"/>
      <c r="S10" s="130"/>
      <c r="T10" s="111" t="s">
        <v>58</v>
      </c>
      <c r="U10" s="112">
        <f t="shared" ref="U10:V10" si="0">SUM(U7:U9)</f>
        <v>160</v>
      </c>
      <c r="V10" s="112">
        <f t="shared" si="0"/>
        <v>248</v>
      </c>
      <c r="W10" s="112">
        <v>0</v>
      </c>
      <c r="X10" s="112">
        <f>U10+V10+W10</f>
        <v>408</v>
      </c>
      <c r="Y10" s="117"/>
    </row>
    <row r="11" spans="1:25" ht="90">
      <c r="A11" s="40"/>
      <c r="B11" s="41" t="s">
        <v>63</v>
      </c>
      <c r="C11" s="45">
        <v>0</v>
      </c>
      <c r="D11" s="45">
        <v>4</v>
      </c>
      <c r="E11" s="45">
        <v>0</v>
      </c>
      <c r="F11" s="45">
        <v>4</v>
      </c>
      <c r="G11" s="35"/>
      <c r="H11" s="36"/>
      <c r="I11" s="37"/>
      <c r="J11" s="35"/>
      <c r="K11" s="41" t="s">
        <v>64</v>
      </c>
      <c r="L11" s="45">
        <v>67</v>
      </c>
      <c r="M11" s="45">
        <v>94</v>
      </c>
      <c r="N11" s="45">
        <v>0</v>
      </c>
      <c r="O11" s="45">
        <v>161</v>
      </c>
      <c r="P11" s="39"/>
      <c r="Q11" s="130"/>
      <c r="R11" s="139"/>
      <c r="S11" s="130"/>
      <c r="T11" s="141"/>
      <c r="U11" s="142"/>
      <c r="V11" s="142"/>
      <c r="W11" s="142"/>
      <c r="X11" s="142"/>
      <c r="Y11" s="117"/>
    </row>
    <row r="12" spans="1:25" ht="15.75">
      <c r="A12" s="40"/>
      <c r="B12" s="46" t="s">
        <v>65</v>
      </c>
      <c r="C12" s="47">
        <v>3</v>
      </c>
      <c r="D12" s="47">
        <v>5</v>
      </c>
      <c r="E12" s="47">
        <v>0</v>
      </c>
      <c r="F12" s="48">
        <v>8</v>
      </c>
      <c r="G12" s="35"/>
      <c r="H12" s="36"/>
      <c r="I12" s="37"/>
      <c r="J12" s="35"/>
      <c r="K12" s="41" t="s">
        <v>58</v>
      </c>
      <c r="L12" s="48">
        <f t="shared" ref="L12:M12" si="1">SUM(L9:L11)</f>
        <v>135</v>
      </c>
      <c r="M12" s="48">
        <f t="shared" si="1"/>
        <v>192</v>
      </c>
      <c r="N12" s="48">
        <v>0</v>
      </c>
      <c r="O12" s="48">
        <f>SUM(L12:N12)</f>
        <v>327</v>
      </c>
      <c r="P12" s="49"/>
      <c r="Q12" s="131"/>
      <c r="R12" s="143"/>
      <c r="S12" s="130"/>
      <c r="T12" s="113"/>
      <c r="U12" s="114"/>
      <c r="V12" s="114"/>
      <c r="W12" s="114"/>
      <c r="X12" s="114"/>
      <c r="Y12" s="117"/>
    </row>
    <row r="13" spans="1:25" ht="15.75">
      <c r="A13" s="40"/>
      <c r="B13" s="50"/>
      <c r="C13" s="51"/>
      <c r="D13" s="51"/>
      <c r="E13" s="51"/>
      <c r="F13" s="51"/>
      <c r="G13" s="35"/>
      <c r="H13" s="36"/>
      <c r="I13" s="37"/>
      <c r="J13" s="35"/>
      <c r="K13" s="50"/>
      <c r="L13" s="51"/>
      <c r="M13" s="51"/>
      <c r="N13" s="51"/>
      <c r="O13" s="51"/>
      <c r="P13" s="39"/>
      <c r="Q13" s="132"/>
      <c r="R13" s="143"/>
      <c r="S13" s="130"/>
      <c r="T13" s="144"/>
      <c r="U13" s="145"/>
      <c r="V13" s="145"/>
      <c r="W13" s="145"/>
      <c r="X13" s="145"/>
      <c r="Y13" s="117"/>
    </row>
    <row r="14" spans="1:25" ht="43.5" customHeight="1">
      <c r="A14" s="57"/>
      <c r="B14" s="52" t="s">
        <v>66</v>
      </c>
      <c r="C14" s="53"/>
      <c r="D14" s="53"/>
      <c r="E14" s="53"/>
      <c r="F14" s="53"/>
      <c r="G14" s="35"/>
      <c r="H14" s="36"/>
      <c r="I14" s="37"/>
      <c r="J14" s="35"/>
      <c r="K14" s="54" t="s">
        <v>66</v>
      </c>
      <c r="L14" s="55"/>
      <c r="M14" s="55"/>
      <c r="N14" s="55"/>
      <c r="O14" s="55"/>
      <c r="P14" s="56"/>
      <c r="Q14" s="133"/>
      <c r="R14" s="146"/>
      <c r="S14" s="133"/>
      <c r="T14" s="115"/>
      <c r="U14" s="115"/>
      <c r="V14" s="115"/>
      <c r="W14" s="115"/>
      <c r="X14" s="115"/>
      <c r="Y14" s="117"/>
    </row>
    <row r="15" spans="1:25" ht="15">
      <c r="A15" s="116"/>
      <c r="B15" s="52"/>
      <c r="C15" s="53"/>
      <c r="D15" s="53"/>
      <c r="E15" s="53"/>
      <c r="F15" s="53"/>
      <c r="G15" s="35"/>
      <c r="H15" s="36"/>
      <c r="I15" s="37"/>
      <c r="J15" s="35"/>
      <c r="K15" s="58"/>
      <c r="L15" s="58"/>
      <c r="M15" s="58"/>
      <c r="N15" s="58"/>
      <c r="O15" s="58"/>
      <c r="P15" s="59"/>
      <c r="Q15" s="133"/>
      <c r="R15" s="146"/>
      <c r="S15" s="133"/>
      <c r="T15" s="115"/>
      <c r="U15" s="115"/>
      <c r="V15" s="115"/>
      <c r="W15" s="115"/>
      <c r="X15" s="115"/>
      <c r="Y15" s="117"/>
    </row>
    <row r="16" spans="1:25" ht="15">
      <c r="A16" s="116"/>
      <c r="B16" s="60"/>
      <c r="C16" s="60"/>
      <c r="D16" s="60"/>
      <c r="E16" s="60"/>
      <c r="F16" s="60"/>
      <c r="G16" s="35"/>
      <c r="H16" s="36"/>
      <c r="I16" s="37"/>
      <c r="J16" s="35"/>
      <c r="K16" s="58"/>
      <c r="L16" s="58"/>
      <c r="M16" s="58"/>
      <c r="N16" s="58"/>
      <c r="O16" s="58"/>
      <c r="P16" s="59"/>
      <c r="Q16" s="133"/>
      <c r="R16" s="146"/>
      <c r="S16" s="133"/>
      <c r="T16" s="115"/>
      <c r="U16" s="115"/>
      <c r="V16" s="115"/>
      <c r="W16" s="115"/>
      <c r="X16" s="115"/>
      <c r="Y16" s="117"/>
    </row>
    <row r="17" spans="1:25" ht="15">
      <c r="A17" s="116"/>
      <c r="B17" s="60"/>
      <c r="C17" s="60"/>
      <c r="D17" s="60"/>
      <c r="E17" s="60"/>
      <c r="F17" s="60"/>
      <c r="G17" s="35"/>
      <c r="H17" s="36"/>
      <c r="I17" s="37"/>
      <c r="J17" s="35"/>
      <c r="K17" s="58"/>
      <c r="L17" s="58"/>
      <c r="M17" s="58"/>
      <c r="N17" s="58"/>
      <c r="O17" s="58"/>
      <c r="P17" s="59"/>
      <c r="Q17" s="133"/>
      <c r="R17" s="146"/>
      <c r="S17" s="133"/>
      <c r="T17" s="115"/>
      <c r="U17" s="115"/>
      <c r="V17" s="115"/>
      <c r="W17" s="115"/>
      <c r="X17" s="115"/>
      <c r="Y17" s="117"/>
    </row>
    <row r="18" spans="1:25" ht="15">
      <c r="A18" s="116"/>
      <c r="B18" s="58"/>
      <c r="C18" s="58"/>
      <c r="D18" s="58"/>
      <c r="E18" s="58"/>
      <c r="F18" s="58"/>
      <c r="G18" s="35"/>
      <c r="H18" s="36"/>
      <c r="I18" s="37"/>
      <c r="J18" s="35"/>
      <c r="K18" s="58"/>
      <c r="L18" s="58"/>
      <c r="M18" s="58"/>
      <c r="N18" s="35"/>
      <c r="O18" s="35"/>
      <c r="P18" s="56"/>
      <c r="Q18" s="133"/>
      <c r="R18" s="146"/>
      <c r="S18" s="133"/>
      <c r="T18" s="147"/>
      <c r="U18" s="148"/>
      <c r="V18" s="148"/>
      <c r="W18" s="148"/>
      <c r="X18" s="117"/>
      <c r="Y18" s="117"/>
    </row>
    <row r="19" spans="1:25" ht="15">
      <c r="A19" s="57"/>
      <c r="B19" s="60"/>
      <c r="C19" s="60"/>
      <c r="D19" s="60"/>
      <c r="E19" s="60"/>
      <c r="F19" s="60"/>
      <c r="G19" s="35"/>
      <c r="H19" s="36"/>
      <c r="I19" s="37"/>
      <c r="J19" s="35"/>
      <c r="K19" s="58"/>
      <c r="L19" s="58"/>
      <c r="M19" s="58"/>
      <c r="N19" s="35"/>
      <c r="O19" s="35"/>
      <c r="P19" s="56"/>
      <c r="Q19" s="133"/>
      <c r="R19" s="146"/>
      <c r="S19" s="133"/>
      <c r="T19" s="149"/>
      <c r="U19" s="148"/>
      <c r="V19" s="148"/>
      <c r="W19" s="148"/>
      <c r="X19" s="148"/>
      <c r="Y19" s="117"/>
    </row>
    <row r="20" spans="1:25" ht="15">
      <c r="A20" s="57"/>
      <c r="B20" s="61"/>
      <c r="C20" s="62"/>
      <c r="D20" s="62"/>
      <c r="E20" s="35"/>
      <c r="F20" s="35"/>
      <c r="G20" s="35"/>
      <c r="H20" s="36"/>
      <c r="I20" s="37"/>
      <c r="J20" s="35"/>
      <c r="K20" s="58"/>
      <c r="L20" s="58"/>
      <c r="M20" s="58"/>
      <c r="N20" s="35"/>
      <c r="O20" s="35"/>
      <c r="P20" s="56"/>
      <c r="Q20" s="133"/>
      <c r="R20" s="146"/>
      <c r="S20" s="133"/>
      <c r="T20" s="149"/>
      <c r="U20" s="148"/>
      <c r="V20" s="148"/>
      <c r="W20" s="148"/>
      <c r="X20" s="148"/>
      <c r="Y20" s="117"/>
    </row>
    <row r="21" spans="1:25">
      <c r="A21" s="118"/>
      <c r="B21" s="63"/>
      <c r="C21" s="20"/>
      <c r="D21" s="20"/>
      <c r="E21" s="20"/>
      <c r="F21" s="20"/>
      <c r="G21" s="20"/>
      <c r="H21" s="64"/>
      <c r="I21" s="65"/>
      <c r="J21" s="20"/>
      <c r="K21" s="66"/>
      <c r="L21" s="20"/>
      <c r="M21" s="20"/>
      <c r="N21" s="20"/>
      <c r="O21" s="20"/>
      <c r="P21" s="21"/>
      <c r="Q21" s="134"/>
      <c r="R21" s="150"/>
      <c r="S21" s="148"/>
      <c r="T21" s="149"/>
      <c r="U21" s="148"/>
      <c r="V21" s="148"/>
      <c r="W21" s="148"/>
      <c r="X21" s="148"/>
      <c r="Y21" s="117"/>
    </row>
    <row r="22" spans="1:25">
      <c r="A22" s="118"/>
      <c r="B22" s="63"/>
      <c r="C22" s="20"/>
      <c r="D22" s="20"/>
      <c r="E22" s="20"/>
      <c r="F22" s="20"/>
      <c r="G22" s="20"/>
      <c r="H22" s="64"/>
      <c r="I22" s="65"/>
      <c r="J22" s="20"/>
      <c r="K22" s="66"/>
      <c r="L22" s="20"/>
      <c r="M22" s="20"/>
      <c r="N22" s="20"/>
      <c r="O22" s="20"/>
      <c r="P22" s="21"/>
      <c r="Q22" s="134"/>
      <c r="R22" s="150"/>
      <c r="S22" s="148"/>
      <c r="T22" s="149"/>
      <c r="U22" s="148"/>
      <c r="V22" s="148"/>
      <c r="W22" s="148"/>
      <c r="X22" s="148"/>
      <c r="Y22" s="117"/>
    </row>
    <row r="23" spans="1:25">
      <c r="A23" s="118"/>
      <c r="B23" s="63"/>
      <c r="C23" s="20"/>
      <c r="D23" s="20"/>
      <c r="E23" s="20"/>
      <c r="F23" s="20"/>
      <c r="G23" s="20"/>
      <c r="H23" s="64"/>
      <c r="I23" s="65"/>
      <c r="J23" s="20"/>
      <c r="K23" s="66"/>
      <c r="L23" s="20"/>
      <c r="M23" s="20"/>
      <c r="N23" s="20"/>
      <c r="O23" s="20"/>
      <c r="P23" s="21"/>
      <c r="Q23" s="134"/>
      <c r="R23" s="150"/>
      <c r="S23" s="148"/>
      <c r="T23" s="149"/>
      <c r="U23" s="148"/>
      <c r="V23" s="148"/>
      <c r="W23" s="148"/>
      <c r="X23" s="148"/>
      <c r="Y23" s="117"/>
    </row>
    <row r="24" spans="1:25">
      <c r="A24" s="118"/>
      <c r="B24" s="63"/>
      <c r="C24" s="20"/>
      <c r="D24" s="20"/>
      <c r="E24" s="20"/>
      <c r="F24" s="20"/>
      <c r="G24" s="20"/>
      <c r="H24" s="64"/>
      <c r="I24" s="65"/>
      <c r="J24" s="20"/>
      <c r="K24" s="66"/>
      <c r="L24" s="20"/>
      <c r="M24" s="20"/>
      <c r="N24" s="20"/>
      <c r="O24" s="20"/>
      <c r="P24" s="21"/>
      <c r="Q24" s="134"/>
      <c r="R24" s="150"/>
      <c r="S24" s="148"/>
      <c r="T24" s="149"/>
      <c r="U24" s="148"/>
      <c r="V24" s="148"/>
      <c r="W24" s="148"/>
      <c r="X24" s="148"/>
      <c r="Y24" s="117"/>
    </row>
    <row r="25" spans="1:25">
      <c r="A25" s="118"/>
      <c r="B25" s="63"/>
      <c r="C25" s="20"/>
      <c r="D25" s="20"/>
      <c r="E25" s="20"/>
      <c r="F25" s="20"/>
      <c r="G25" s="20"/>
      <c r="H25" s="64"/>
      <c r="I25" s="65"/>
      <c r="J25" s="20"/>
      <c r="K25" s="66"/>
      <c r="L25" s="20"/>
      <c r="M25" s="20"/>
      <c r="N25" s="20"/>
      <c r="O25" s="20"/>
      <c r="P25" s="21"/>
      <c r="Q25" s="134"/>
      <c r="R25" s="150"/>
      <c r="S25" s="148"/>
      <c r="T25" s="149"/>
      <c r="U25" s="148"/>
      <c r="V25" s="148"/>
      <c r="W25" s="148"/>
      <c r="X25" s="148"/>
      <c r="Y25" s="117"/>
    </row>
    <row r="26" spans="1:25">
      <c r="A26" s="118"/>
      <c r="B26" s="63"/>
      <c r="C26" s="20"/>
      <c r="D26" s="20"/>
      <c r="E26" s="20"/>
      <c r="F26" s="20"/>
      <c r="G26" s="20"/>
      <c r="H26" s="64"/>
      <c r="I26" s="65"/>
      <c r="J26" s="20"/>
      <c r="K26" s="66"/>
      <c r="L26" s="20"/>
      <c r="M26" s="20"/>
      <c r="N26" s="20"/>
      <c r="O26" s="20"/>
      <c r="P26" s="21"/>
      <c r="Q26" s="134"/>
      <c r="R26" s="150"/>
      <c r="S26" s="148"/>
      <c r="T26" s="149"/>
      <c r="U26" s="148"/>
      <c r="V26" s="148"/>
      <c r="W26" s="148"/>
      <c r="X26" s="148"/>
      <c r="Y26" s="117"/>
    </row>
    <row r="27" spans="1:25">
      <c r="A27" s="118"/>
      <c r="B27" s="63"/>
      <c r="C27" s="20"/>
      <c r="D27" s="20"/>
      <c r="E27" s="20"/>
      <c r="F27" s="20"/>
      <c r="G27" s="20"/>
      <c r="H27" s="64"/>
      <c r="I27" s="65"/>
      <c r="J27" s="20"/>
      <c r="K27" s="66"/>
      <c r="L27" s="20"/>
      <c r="M27" s="20"/>
      <c r="N27" s="20"/>
      <c r="O27" s="20"/>
      <c r="P27" s="21"/>
      <c r="Q27" s="134"/>
      <c r="R27" s="150"/>
      <c r="S27" s="148"/>
      <c r="T27" s="149"/>
      <c r="U27" s="148"/>
      <c r="V27" s="148"/>
      <c r="W27" s="148"/>
      <c r="X27" s="148"/>
      <c r="Y27" s="117"/>
    </row>
    <row r="28" spans="1:25">
      <c r="A28" s="118"/>
      <c r="B28" s="63"/>
      <c r="C28" s="20"/>
      <c r="D28" s="20"/>
      <c r="E28" s="20"/>
      <c r="F28" s="20"/>
      <c r="G28" s="20"/>
      <c r="H28" s="64"/>
      <c r="I28" s="65"/>
      <c r="J28" s="20"/>
      <c r="K28" s="66"/>
      <c r="L28" s="20"/>
      <c r="M28" s="20"/>
      <c r="N28" s="20"/>
      <c r="O28" s="20"/>
      <c r="P28" s="21"/>
      <c r="Q28" s="134"/>
      <c r="R28" s="150"/>
      <c r="S28" s="148"/>
      <c r="T28" s="149"/>
      <c r="U28" s="148"/>
      <c r="V28" s="148"/>
      <c r="W28" s="148"/>
      <c r="X28" s="148"/>
      <c r="Y28" s="117"/>
    </row>
    <row r="29" spans="1:25">
      <c r="A29" s="118"/>
      <c r="B29" s="63"/>
      <c r="C29" s="20"/>
      <c r="D29" s="20"/>
      <c r="E29" s="20"/>
      <c r="F29" s="20"/>
      <c r="G29" s="20"/>
      <c r="H29" s="64"/>
      <c r="I29" s="65"/>
      <c r="J29" s="20"/>
      <c r="K29" s="66"/>
      <c r="L29" s="67"/>
      <c r="M29" s="20"/>
      <c r="N29" s="20"/>
      <c r="O29" s="20"/>
      <c r="P29" s="21"/>
      <c r="Q29" s="134"/>
      <c r="R29" s="150"/>
      <c r="S29" s="148"/>
      <c r="T29" s="149"/>
      <c r="U29" s="148"/>
      <c r="V29" s="148"/>
      <c r="W29" s="148"/>
      <c r="X29" s="148"/>
      <c r="Y29" s="117"/>
    </row>
    <row r="30" spans="1:25">
      <c r="A30" s="118"/>
      <c r="B30" s="63"/>
      <c r="C30" s="20"/>
      <c r="D30" s="20"/>
      <c r="E30" s="20"/>
      <c r="F30" s="20"/>
      <c r="G30" s="20"/>
      <c r="H30" s="64"/>
      <c r="I30" s="65"/>
      <c r="J30" s="20"/>
      <c r="K30" s="66"/>
      <c r="L30" s="20"/>
      <c r="M30" s="20"/>
      <c r="N30" s="20"/>
      <c r="O30" s="20"/>
      <c r="P30" s="21"/>
      <c r="Q30" s="134"/>
      <c r="R30" s="150"/>
      <c r="S30" s="148"/>
      <c r="T30" s="149"/>
      <c r="U30" s="148"/>
      <c r="V30" s="148"/>
      <c r="W30" s="148"/>
      <c r="X30" s="148"/>
      <c r="Y30" s="117"/>
    </row>
    <row r="31" spans="1:25">
      <c r="A31" s="118"/>
      <c r="B31" s="63"/>
      <c r="C31" s="20"/>
      <c r="D31" s="20"/>
      <c r="E31" s="20"/>
      <c r="F31" s="20"/>
      <c r="G31" s="20"/>
      <c r="H31" s="64"/>
      <c r="I31" s="65"/>
      <c r="J31" s="20"/>
      <c r="K31" s="66"/>
      <c r="L31" s="20"/>
      <c r="M31" s="20"/>
      <c r="N31" s="20"/>
      <c r="O31" s="20"/>
      <c r="P31" s="21"/>
      <c r="Q31" s="134"/>
      <c r="R31" s="150"/>
      <c r="S31" s="148"/>
      <c r="T31" s="149"/>
      <c r="U31" s="148"/>
      <c r="V31" s="148"/>
      <c r="W31" s="148"/>
      <c r="X31" s="148"/>
      <c r="Y31" s="117"/>
    </row>
    <row r="32" spans="1:25">
      <c r="A32" s="118"/>
      <c r="B32" s="63"/>
      <c r="C32" s="20"/>
      <c r="D32" s="20"/>
      <c r="E32" s="20"/>
      <c r="F32" s="20"/>
      <c r="G32" s="20"/>
      <c r="H32" s="64"/>
      <c r="I32" s="65"/>
      <c r="J32" s="20"/>
      <c r="K32" s="66"/>
      <c r="L32" s="20"/>
      <c r="M32" s="20"/>
      <c r="N32" s="20"/>
      <c r="O32" s="20"/>
      <c r="P32" s="21"/>
      <c r="Q32" s="134"/>
      <c r="R32" s="150"/>
      <c r="S32" s="148"/>
      <c r="T32" s="149"/>
      <c r="U32" s="148"/>
      <c r="V32" s="148"/>
      <c r="W32" s="148"/>
      <c r="X32" s="148"/>
      <c r="Y32" s="117"/>
    </row>
    <row r="33" spans="1:25">
      <c r="A33" s="118"/>
      <c r="B33" s="63"/>
      <c r="C33" s="20"/>
      <c r="D33" s="20"/>
      <c r="E33" s="20"/>
      <c r="F33" s="20"/>
      <c r="G33" s="20"/>
      <c r="H33" s="64"/>
      <c r="I33" s="65"/>
      <c r="J33" s="20"/>
      <c r="K33" s="66"/>
      <c r="L33" s="20"/>
      <c r="M33" s="20"/>
      <c r="N33" s="20"/>
      <c r="O33" s="20"/>
      <c r="P33" s="21"/>
      <c r="Q33" s="134"/>
      <c r="R33" s="150"/>
      <c r="S33" s="148"/>
      <c r="T33" s="149"/>
      <c r="U33" s="148"/>
      <c r="V33" s="148"/>
      <c r="W33" s="148"/>
      <c r="X33" s="148"/>
      <c r="Y33" s="117"/>
    </row>
    <row r="34" spans="1:25" ht="41.25" customHeight="1" thickBot="1">
      <c r="A34" s="118"/>
      <c r="B34" s="63"/>
      <c r="C34" s="20"/>
      <c r="D34" s="20"/>
      <c r="E34" s="20"/>
      <c r="F34" s="20"/>
      <c r="G34" s="20"/>
      <c r="H34" s="64"/>
      <c r="I34" s="65"/>
      <c r="J34" s="20"/>
      <c r="K34" s="66"/>
      <c r="L34" s="20"/>
      <c r="M34" s="20"/>
      <c r="N34" s="20"/>
      <c r="O34" s="20"/>
      <c r="P34" s="21"/>
      <c r="Q34" s="134"/>
      <c r="R34" s="150"/>
      <c r="S34" s="148"/>
      <c r="T34" s="149"/>
      <c r="U34" s="148"/>
      <c r="V34" s="148"/>
      <c r="W34" s="148"/>
      <c r="X34" s="148"/>
      <c r="Y34" s="117"/>
    </row>
    <row r="35" spans="1:25" ht="15" thickTop="1">
      <c r="A35" s="103"/>
      <c r="B35" s="26"/>
      <c r="C35" s="27"/>
      <c r="D35" s="27"/>
      <c r="E35" s="27"/>
      <c r="F35" s="27"/>
      <c r="G35" s="27"/>
      <c r="H35" s="28"/>
      <c r="I35" s="29"/>
      <c r="J35" s="27"/>
      <c r="K35" s="30"/>
      <c r="L35" s="27"/>
      <c r="M35" s="27"/>
      <c r="N35" s="27"/>
      <c r="O35" s="27"/>
      <c r="P35" s="31"/>
      <c r="Q35" s="31"/>
      <c r="R35" s="151"/>
      <c r="S35" s="31"/>
      <c r="T35" s="104"/>
      <c r="U35" s="31"/>
      <c r="V35" s="31"/>
      <c r="W35" s="31"/>
      <c r="X35" s="31"/>
      <c r="Y35" s="152"/>
    </row>
    <row r="36" spans="1:25" ht="15.75">
      <c r="A36" s="118"/>
      <c r="B36" s="63"/>
      <c r="C36" s="20"/>
      <c r="D36" s="20"/>
      <c r="E36" s="20"/>
      <c r="F36" s="20"/>
      <c r="G36" s="20"/>
      <c r="H36" s="64"/>
      <c r="I36" s="65"/>
      <c r="J36" s="20"/>
      <c r="K36" s="66"/>
      <c r="L36" s="20"/>
      <c r="M36" s="20"/>
      <c r="N36" s="20"/>
      <c r="O36" s="20"/>
      <c r="P36" s="21"/>
      <c r="Q36" s="134"/>
      <c r="R36" s="150"/>
      <c r="S36" s="148"/>
      <c r="T36" s="153"/>
      <c r="U36" s="154"/>
      <c r="V36" s="154"/>
      <c r="W36" s="154"/>
      <c r="X36" s="154"/>
      <c r="Y36" s="117"/>
    </row>
    <row r="37" spans="1:25">
      <c r="A37" s="118"/>
      <c r="B37" s="38" t="s">
        <v>67</v>
      </c>
      <c r="C37" s="33"/>
      <c r="D37" s="33"/>
      <c r="E37" s="33"/>
      <c r="F37" s="34"/>
      <c r="G37" s="20"/>
      <c r="H37" s="64"/>
      <c r="I37" s="65"/>
      <c r="J37" s="20"/>
      <c r="K37" s="38" t="s">
        <v>68</v>
      </c>
      <c r="L37" s="33"/>
      <c r="M37" s="33"/>
      <c r="N37" s="33"/>
      <c r="O37" s="34"/>
      <c r="P37" s="21"/>
      <c r="Q37" s="134"/>
      <c r="R37" s="150"/>
      <c r="S37" s="148"/>
      <c r="T37" s="105" t="s">
        <v>107</v>
      </c>
      <c r="U37" s="106"/>
      <c r="V37" s="106"/>
      <c r="W37" s="106"/>
      <c r="X37" s="107"/>
      <c r="Y37" s="117"/>
    </row>
    <row r="38" spans="1:25" ht="45">
      <c r="A38" s="101"/>
      <c r="B38" s="68"/>
      <c r="C38" s="42" t="s">
        <v>55</v>
      </c>
      <c r="D38" s="44" t="s">
        <v>56</v>
      </c>
      <c r="E38" s="42" t="s">
        <v>57</v>
      </c>
      <c r="F38" s="42" t="s">
        <v>58</v>
      </c>
      <c r="G38" s="20"/>
      <c r="H38" s="64"/>
      <c r="I38" s="65"/>
      <c r="J38" s="20"/>
      <c r="K38" s="69" t="s">
        <v>69</v>
      </c>
      <c r="L38" s="42" t="s">
        <v>55</v>
      </c>
      <c r="M38" s="44" t="s">
        <v>56</v>
      </c>
      <c r="N38" s="70" t="s">
        <v>70</v>
      </c>
      <c r="O38" s="71" t="s">
        <v>58</v>
      </c>
      <c r="P38" s="21"/>
      <c r="Q38" s="134"/>
      <c r="R38" s="150"/>
      <c r="S38" s="148"/>
      <c r="T38" s="119"/>
      <c r="U38" s="109" t="s">
        <v>55</v>
      </c>
      <c r="V38" s="109" t="s">
        <v>56</v>
      </c>
      <c r="W38" s="109" t="s">
        <v>57</v>
      </c>
      <c r="X38" s="109" t="s">
        <v>58</v>
      </c>
      <c r="Y38" s="117"/>
    </row>
    <row r="39" spans="1:25" ht="90">
      <c r="A39" s="120"/>
      <c r="B39" s="41" t="s">
        <v>71</v>
      </c>
      <c r="C39" s="45">
        <v>1</v>
      </c>
      <c r="D39" s="45">
        <v>0</v>
      </c>
      <c r="E39" s="45">
        <v>0</v>
      </c>
      <c r="F39" s="45">
        <v>1</v>
      </c>
      <c r="G39" s="20"/>
      <c r="H39" s="64"/>
      <c r="I39" s="65"/>
      <c r="J39" s="20"/>
      <c r="K39" s="69" t="s">
        <v>72</v>
      </c>
      <c r="L39" s="45">
        <v>5</v>
      </c>
      <c r="M39" s="45">
        <v>8</v>
      </c>
      <c r="N39" s="45">
        <v>0</v>
      </c>
      <c r="O39" s="45">
        <f t="shared" ref="O39:O45" si="2">SUM(L39:N39)</f>
        <v>13</v>
      </c>
      <c r="P39" s="21"/>
      <c r="Q39" s="134"/>
      <c r="R39" s="150"/>
      <c r="S39" s="148"/>
      <c r="T39" s="121" t="s">
        <v>108</v>
      </c>
      <c r="U39" s="122">
        <v>3</v>
      </c>
      <c r="V39" s="122">
        <v>5</v>
      </c>
      <c r="W39" s="122">
        <v>0</v>
      </c>
      <c r="X39" s="122">
        <v>8</v>
      </c>
      <c r="Y39" s="155"/>
    </row>
    <row r="40" spans="1:25" ht="75">
      <c r="A40" s="120"/>
      <c r="B40" s="41" t="s">
        <v>73</v>
      </c>
      <c r="C40" s="45">
        <v>9</v>
      </c>
      <c r="D40" s="45">
        <v>23</v>
      </c>
      <c r="E40" s="45">
        <v>0</v>
      </c>
      <c r="F40" s="45">
        <v>32</v>
      </c>
      <c r="G40" s="20"/>
      <c r="H40" s="64"/>
      <c r="I40" s="65"/>
      <c r="J40" s="20"/>
      <c r="K40" s="69" t="s">
        <v>74</v>
      </c>
      <c r="L40" s="45">
        <v>81</v>
      </c>
      <c r="M40" s="45">
        <v>104</v>
      </c>
      <c r="N40" s="45">
        <v>0</v>
      </c>
      <c r="O40" s="45">
        <f t="shared" si="2"/>
        <v>185</v>
      </c>
      <c r="P40" s="21"/>
      <c r="Q40" s="134"/>
      <c r="R40" s="150"/>
      <c r="S40" s="148"/>
      <c r="T40" s="121" t="s">
        <v>109</v>
      </c>
      <c r="U40" s="123">
        <v>135</v>
      </c>
      <c r="V40" s="123">
        <v>192</v>
      </c>
      <c r="W40" s="123">
        <v>0</v>
      </c>
      <c r="X40" s="122">
        <v>327</v>
      </c>
      <c r="Y40" s="155"/>
    </row>
    <row r="41" spans="1:25" ht="45">
      <c r="A41" s="101"/>
      <c r="B41" s="41" t="s">
        <v>75</v>
      </c>
      <c r="C41" s="45">
        <v>3</v>
      </c>
      <c r="D41" s="45">
        <v>2</v>
      </c>
      <c r="E41" s="45">
        <v>0</v>
      </c>
      <c r="F41" s="45">
        <v>5</v>
      </c>
      <c r="G41" s="20"/>
      <c r="H41" s="64"/>
      <c r="I41" s="65"/>
      <c r="J41" s="20"/>
      <c r="K41" s="69" t="s">
        <v>76</v>
      </c>
      <c r="L41" s="45">
        <v>65</v>
      </c>
      <c r="M41" s="45">
        <v>120</v>
      </c>
      <c r="N41" s="45">
        <v>0</v>
      </c>
      <c r="O41" s="45">
        <f t="shared" si="2"/>
        <v>185</v>
      </c>
      <c r="P41" s="21"/>
      <c r="Q41" s="134"/>
      <c r="R41" s="150"/>
      <c r="S41" s="148"/>
      <c r="T41" s="121" t="s">
        <v>106</v>
      </c>
      <c r="U41" s="124">
        <v>160</v>
      </c>
      <c r="V41" s="124">
        <v>248</v>
      </c>
      <c r="W41" s="124">
        <v>0</v>
      </c>
      <c r="X41" s="124">
        <v>408</v>
      </c>
      <c r="Y41" s="155"/>
    </row>
    <row r="42" spans="1:25" ht="75">
      <c r="A42" s="118"/>
      <c r="B42" s="41" t="s">
        <v>77</v>
      </c>
      <c r="C42" s="45">
        <v>2</v>
      </c>
      <c r="D42" s="45">
        <v>0</v>
      </c>
      <c r="E42" s="45">
        <v>0</v>
      </c>
      <c r="F42" s="45">
        <v>2</v>
      </c>
      <c r="G42" s="20"/>
      <c r="H42" s="64"/>
      <c r="I42" s="65"/>
      <c r="J42" s="20"/>
      <c r="K42" s="69" t="s">
        <v>78</v>
      </c>
      <c r="L42" s="45">
        <v>42</v>
      </c>
      <c r="M42" s="45">
        <v>67</v>
      </c>
      <c r="N42" s="45">
        <v>0</v>
      </c>
      <c r="O42" s="45">
        <f t="shared" si="2"/>
        <v>109</v>
      </c>
      <c r="P42" s="21"/>
      <c r="Q42" s="134"/>
      <c r="R42" s="150"/>
      <c r="S42" s="148"/>
      <c r="T42" s="121" t="s">
        <v>110</v>
      </c>
      <c r="U42" s="122">
        <v>16</v>
      </c>
      <c r="V42" s="122">
        <v>26</v>
      </c>
      <c r="W42" s="122">
        <v>0</v>
      </c>
      <c r="X42" s="122">
        <v>42</v>
      </c>
      <c r="Y42" s="155"/>
    </row>
    <row r="43" spans="1:25" ht="75">
      <c r="A43" s="118"/>
      <c r="B43" s="41" t="s">
        <v>79</v>
      </c>
      <c r="C43" s="45">
        <v>1</v>
      </c>
      <c r="D43" s="45">
        <v>1</v>
      </c>
      <c r="E43" s="45">
        <v>0</v>
      </c>
      <c r="F43" s="45">
        <v>2</v>
      </c>
      <c r="G43" s="20"/>
      <c r="H43" s="64"/>
      <c r="I43" s="65"/>
      <c r="J43" s="20"/>
      <c r="K43" s="69" t="s">
        <v>80</v>
      </c>
      <c r="L43" s="45">
        <v>16</v>
      </c>
      <c r="M43" s="45">
        <v>13</v>
      </c>
      <c r="N43" s="45">
        <v>0</v>
      </c>
      <c r="O43" s="45">
        <f t="shared" si="2"/>
        <v>29</v>
      </c>
      <c r="P43" s="21"/>
      <c r="Q43" s="134"/>
      <c r="R43" s="150"/>
      <c r="S43" s="148"/>
      <c r="T43" s="125" t="s">
        <v>111</v>
      </c>
      <c r="U43" s="126">
        <f t="shared" ref="U43:V43" si="3">SUM(U39:U42)</f>
        <v>314</v>
      </c>
      <c r="V43" s="126">
        <f t="shared" si="3"/>
        <v>471</v>
      </c>
      <c r="W43" s="126">
        <v>0</v>
      </c>
      <c r="X43" s="126">
        <f>SUM(U43:W43)</f>
        <v>785</v>
      </c>
      <c r="Y43" s="155"/>
    </row>
    <row r="44" spans="1:25" ht="15.75">
      <c r="A44" s="118"/>
      <c r="B44" s="72" t="s">
        <v>58</v>
      </c>
      <c r="C44" s="48">
        <f t="shared" ref="C44:D44" si="4">SUM(C37:C43)</f>
        <v>16</v>
      </c>
      <c r="D44" s="48">
        <f t="shared" si="4"/>
        <v>26</v>
      </c>
      <c r="E44" s="48">
        <v>0</v>
      </c>
      <c r="F44" s="48">
        <f>SUM(F37:F43)</f>
        <v>42</v>
      </c>
      <c r="G44" s="20"/>
      <c r="H44" s="64"/>
      <c r="I44" s="65"/>
      <c r="J44" s="20"/>
      <c r="K44" s="69" t="s">
        <v>81</v>
      </c>
      <c r="L44" s="45">
        <v>8</v>
      </c>
      <c r="M44" s="45">
        <v>2</v>
      </c>
      <c r="N44" s="45">
        <v>0</v>
      </c>
      <c r="O44" s="45">
        <f t="shared" si="2"/>
        <v>10</v>
      </c>
      <c r="P44" s="21"/>
      <c r="Q44" s="134"/>
      <c r="R44" s="150"/>
      <c r="S44" s="148"/>
      <c r="T44" s="148"/>
      <c r="U44" s="156"/>
      <c r="V44" s="156"/>
      <c r="W44" s="156"/>
      <c r="X44" s="156"/>
      <c r="Y44" s="117"/>
    </row>
    <row r="45" spans="1:25" ht="30">
      <c r="A45" s="118"/>
      <c r="B45" s="73"/>
      <c r="C45" s="74"/>
      <c r="D45" s="74"/>
      <c r="E45" s="75"/>
      <c r="F45" s="76"/>
      <c r="G45" s="20"/>
      <c r="H45" s="64"/>
      <c r="I45" s="65"/>
      <c r="J45" s="20"/>
      <c r="K45" s="77" t="s">
        <v>82</v>
      </c>
      <c r="L45" s="45">
        <v>97</v>
      </c>
      <c r="M45" s="45">
        <v>157</v>
      </c>
      <c r="N45" s="78">
        <v>0</v>
      </c>
      <c r="O45" s="45">
        <f t="shared" si="2"/>
        <v>254</v>
      </c>
      <c r="P45" s="21"/>
      <c r="Q45" s="134"/>
      <c r="R45" s="150"/>
      <c r="S45" s="148"/>
      <c r="T45" s="148"/>
      <c r="U45" s="156"/>
      <c r="V45" s="156"/>
      <c r="W45" s="156"/>
      <c r="X45" s="156"/>
      <c r="Y45" s="117"/>
    </row>
    <row r="46" spans="1:25" ht="15.75">
      <c r="A46" s="118"/>
      <c r="B46" s="79"/>
      <c r="C46" s="51"/>
      <c r="D46" s="51"/>
      <c r="E46" s="80"/>
      <c r="F46" s="51"/>
      <c r="G46" s="20"/>
      <c r="H46" s="64"/>
      <c r="I46" s="65"/>
      <c r="J46" s="20"/>
      <c r="K46" s="72" t="s">
        <v>58</v>
      </c>
      <c r="L46" s="48">
        <f t="shared" ref="L46:M46" si="5">SUM(L39:L45)</f>
        <v>314</v>
      </c>
      <c r="M46" s="48">
        <f t="shared" si="5"/>
        <v>471</v>
      </c>
      <c r="N46" s="81">
        <v>0</v>
      </c>
      <c r="O46" s="48">
        <f>SUM(O39:O45)</f>
        <v>785</v>
      </c>
      <c r="P46" s="21"/>
      <c r="Q46" s="134"/>
      <c r="R46" s="150"/>
      <c r="S46" s="148"/>
      <c r="T46" s="149"/>
      <c r="U46" s="148"/>
      <c r="V46" s="148"/>
      <c r="W46" s="148"/>
      <c r="X46" s="148"/>
      <c r="Y46" s="117"/>
    </row>
    <row r="47" spans="1:25" ht="15">
      <c r="A47" s="118"/>
      <c r="B47" s="82"/>
      <c r="C47" s="53"/>
      <c r="D47" s="53"/>
      <c r="E47" s="53"/>
      <c r="F47" s="53"/>
      <c r="G47" s="20"/>
      <c r="H47" s="64"/>
      <c r="I47" s="65"/>
      <c r="J47" s="20"/>
      <c r="K47" s="66"/>
      <c r="L47" s="20"/>
      <c r="M47" s="20"/>
      <c r="N47" s="20"/>
      <c r="O47" s="20"/>
      <c r="P47" s="21"/>
      <c r="Q47" s="134"/>
      <c r="R47" s="150"/>
      <c r="S47" s="148"/>
      <c r="T47" s="149"/>
      <c r="U47" s="148"/>
      <c r="V47" s="148"/>
      <c r="W47" s="148"/>
      <c r="X47" s="148"/>
      <c r="Y47" s="117"/>
    </row>
    <row r="48" spans="1:25" ht="24.75" customHeight="1">
      <c r="A48" s="118"/>
      <c r="B48" s="63"/>
      <c r="C48" s="20"/>
      <c r="D48" s="20"/>
      <c r="E48" s="20"/>
      <c r="F48" s="20"/>
      <c r="G48" s="20"/>
      <c r="H48" s="64"/>
      <c r="I48" s="65"/>
      <c r="J48" s="20"/>
      <c r="K48" s="83" t="s">
        <v>83</v>
      </c>
      <c r="L48" s="55"/>
      <c r="M48" s="55"/>
      <c r="N48" s="55"/>
      <c r="O48" s="55"/>
      <c r="P48" s="21"/>
      <c r="Q48" s="134"/>
      <c r="R48" s="150"/>
      <c r="S48" s="148"/>
      <c r="T48" s="149"/>
      <c r="U48" s="148"/>
      <c r="V48" s="148"/>
      <c r="W48" s="148"/>
      <c r="X48" s="148"/>
      <c r="Y48" s="117"/>
    </row>
    <row r="49" spans="1:25" ht="26.25" customHeight="1">
      <c r="A49" s="118"/>
      <c r="B49" s="63"/>
      <c r="C49" s="20"/>
      <c r="D49" s="20"/>
      <c r="E49" s="20"/>
      <c r="F49" s="20"/>
      <c r="G49" s="20"/>
      <c r="H49" s="64"/>
      <c r="I49" s="65"/>
      <c r="J49" s="20"/>
      <c r="K49" s="66"/>
      <c r="L49" s="20"/>
      <c r="M49" s="20"/>
      <c r="N49" s="20"/>
      <c r="O49" s="20"/>
      <c r="P49" s="21"/>
      <c r="Q49" s="134"/>
      <c r="R49" s="150"/>
      <c r="S49" s="148"/>
      <c r="T49" s="149"/>
      <c r="U49" s="148"/>
      <c r="V49" s="148"/>
      <c r="W49" s="148"/>
      <c r="X49" s="148"/>
      <c r="Y49" s="117"/>
    </row>
    <row r="50" spans="1:25">
      <c r="A50" s="118"/>
      <c r="B50" s="63"/>
      <c r="C50" s="20"/>
      <c r="D50" s="20"/>
      <c r="E50" s="20"/>
      <c r="F50" s="20"/>
      <c r="G50" s="20"/>
      <c r="H50" s="64"/>
      <c r="I50" s="65"/>
      <c r="J50" s="20"/>
      <c r="K50" s="66"/>
      <c r="L50" s="20"/>
      <c r="M50" s="20"/>
      <c r="N50" s="20"/>
      <c r="O50" s="20"/>
      <c r="P50" s="21"/>
      <c r="Q50" s="134"/>
      <c r="R50" s="150"/>
      <c r="S50" s="148"/>
      <c r="T50" s="149"/>
      <c r="U50" s="148"/>
      <c r="V50" s="148"/>
      <c r="W50" s="148"/>
      <c r="X50" s="148"/>
      <c r="Y50" s="117"/>
    </row>
    <row r="51" spans="1:25">
      <c r="A51" s="118"/>
      <c r="B51" s="63"/>
      <c r="C51" s="20"/>
      <c r="D51" s="20"/>
      <c r="E51" s="20"/>
      <c r="F51" s="20"/>
      <c r="G51" s="20"/>
      <c r="H51" s="64"/>
      <c r="I51" s="65"/>
      <c r="J51" s="20"/>
      <c r="K51" s="66"/>
      <c r="L51" s="20"/>
      <c r="M51" s="20"/>
      <c r="N51" s="20"/>
      <c r="O51" s="20"/>
      <c r="P51" s="21"/>
      <c r="Q51" s="134"/>
      <c r="R51" s="150"/>
      <c r="S51" s="148"/>
      <c r="T51" s="149"/>
      <c r="U51" s="148"/>
      <c r="V51" s="148"/>
      <c r="W51" s="148"/>
      <c r="X51" s="148"/>
      <c r="Y51" s="117"/>
    </row>
    <row r="52" spans="1:25">
      <c r="A52" s="118"/>
      <c r="B52" s="63"/>
      <c r="C52" s="20"/>
      <c r="D52" s="20"/>
      <c r="E52" s="20"/>
      <c r="F52" s="20"/>
      <c r="G52" s="20"/>
      <c r="H52" s="64"/>
      <c r="I52" s="65"/>
      <c r="J52" s="20"/>
      <c r="K52" s="66"/>
      <c r="L52" s="20"/>
      <c r="M52" s="20"/>
      <c r="N52" s="20"/>
      <c r="O52" s="20"/>
      <c r="P52" s="21"/>
      <c r="Q52" s="134"/>
      <c r="R52" s="150"/>
      <c r="S52" s="148"/>
      <c r="T52" s="149"/>
      <c r="U52" s="148"/>
      <c r="V52" s="149"/>
      <c r="W52" s="148"/>
      <c r="X52" s="148"/>
      <c r="Y52" s="117"/>
    </row>
    <row r="53" spans="1:25">
      <c r="A53" s="118"/>
      <c r="B53" s="63"/>
      <c r="C53" s="20"/>
      <c r="D53" s="20"/>
      <c r="E53" s="20"/>
      <c r="F53" s="20"/>
      <c r="G53" s="20"/>
      <c r="H53" s="64"/>
      <c r="I53" s="65"/>
      <c r="J53" s="20"/>
      <c r="K53" s="66"/>
      <c r="L53" s="20"/>
      <c r="M53" s="20"/>
      <c r="N53" s="20"/>
      <c r="O53" s="20"/>
      <c r="P53" s="21"/>
      <c r="Q53" s="134"/>
      <c r="R53" s="150"/>
      <c r="S53" s="148"/>
      <c r="T53" s="149"/>
      <c r="U53" s="148"/>
      <c r="V53" s="148"/>
      <c r="W53" s="148"/>
      <c r="X53" s="148"/>
      <c r="Y53" s="117"/>
    </row>
    <row r="54" spans="1:25">
      <c r="A54" s="118"/>
      <c r="B54" s="63"/>
      <c r="C54" s="20"/>
      <c r="D54" s="20"/>
      <c r="E54" s="20"/>
      <c r="F54" s="20"/>
      <c r="G54" s="20"/>
      <c r="H54" s="64"/>
      <c r="I54" s="65"/>
      <c r="J54" s="20"/>
      <c r="K54" s="66"/>
      <c r="L54" s="20"/>
      <c r="M54" s="20"/>
      <c r="N54" s="20"/>
      <c r="O54" s="20"/>
      <c r="P54" s="21"/>
      <c r="Q54" s="134"/>
      <c r="R54" s="150"/>
      <c r="S54" s="148"/>
      <c r="T54" s="149"/>
      <c r="U54" s="148"/>
      <c r="V54" s="148"/>
      <c r="W54" s="148"/>
      <c r="X54" s="148"/>
      <c r="Y54" s="117"/>
    </row>
    <row r="55" spans="1:25">
      <c r="A55" s="118"/>
      <c r="B55" s="63"/>
      <c r="C55" s="20"/>
      <c r="D55" s="20"/>
      <c r="E55" s="20"/>
      <c r="F55" s="20"/>
      <c r="G55" s="20"/>
      <c r="H55" s="64"/>
      <c r="I55" s="65"/>
      <c r="J55" s="20"/>
      <c r="K55" s="66"/>
      <c r="L55" s="20"/>
      <c r="M55" s="20"/>
      <c r="N55" s="20"/>
      <c r="O55" s="20"/>
      <c r="P55" s="21"/>
      <c r="Q55" s="134"/>
      <c r="R55" s="150"/>
      <c r="S55" s="148"/>
      <c r="T55" s="149"/>
      <c r="U55" s="148"/>
      <c r="V55" s="148"/>
      <c r="W55" s="148"/>
      <c r="X55" s="148"/>
      <c r="Y55" s="117"/>
    </row>
    <row r="56" spans="1:25">
      <c r="A56" s="118"/>
      <c r="B56" s="63"/>
      <c r="C56" s="20"/>
      <c r="D56" s="20"/>
      <c r="E56" s="20"/>
      <c r="F56" s="20"/>
      <c r="G56" s="20"/>
      <c r="H56" s="64"/>
      <c r="I56" s="65"/>
      <c r="J56" s="20"/>
      <c r="K56" s="66"/>
      <c r="L56" s="20"/>
      <c r="M56" s="20"/>
      <c r="N56" s="20"/>
      <c r="O56" s="20"/>
      <c r="P56" s="21"/>
      <c r="Q56" s="134"/>
      <c r="R56" s="150"/>
      <c r="S56" s="148"/>
      <c r="T56" s="149"/>
      <c r="U56" s="148"/>
      <c r="V56" s="148"/>
      <c r="W56" s="148"/>
      <c r="X56" s="148"/>
      <c r="Y56" s="117"/>
    </row>
    <row r="57" spans="1:25">
      <c r="A57" s="118"/>
      <c r="B57" s="63"/>
      <c r="C57" s="20"/>
      <c r="D57" s="20"/>
      <c r="E57" s="20"/>
      <c r="F57" s="20"/>
      <c r="G57" s="20"/>
      <c r="H57" s="64"/>
      <c r="I57" s="65"/>
      <c r="J57" s="20"/>
      <c r="K57" s="66"/>
      <c r="L57" s="20"/>
      <c r="M57" s="20"/>
      <c r="N57" s="20"/>
      <c r="O57" s="20"/>
      <c r="P57" s="21"/>
      <c r="Q57" s="134"/>
      <c r="R57" s="150"/>
      <c r="S57" s="148"/>
      <c r="T57" s="149"/>
      <c r="U57" s="148"/>
      <c r="V57" s="148"/>
      <c r="W57" s="148"/>
      <c r="X57" s="148"/>
      <c r="Y57" s="117"/>
    </row>
    <row r="58" spans="1:25">
      <c r="A58" s="118"/>
      <c r="B58" s="63"/>
      <c r="C58" s="20"/>
      <c r="D58" s="20"/>
      <c r="E58" s="20"/>
      <c r="F58" s="20"/>
      <c r="G58" s="20"/>
      <c r="H58" s="64"/>
      <c r="I58" s="65"/>
      <c r="J58" s="20"/>
      <c r="K58" s="66"/>
      <c r="L58" s="20"/>
      <c r="M58" s="20"/>
      <c r="N58" s="20"/>
      <c r="O58" s="20"/>
      <c r="P58" s="21"/>
      <c r="Q58" s="134"/>
      <c r="R58" s="150"/>
      <c r="S58" s="148"/>
      <c r="T58" s="149"/>
      <c r="U58" s="148"/>
      <c r="V58" s="148"/>
      <c r="W58" s="148"/>
      <c r="X58" s="148"/>
      <c r="Y58" s="117"/>
    </row>
    <row r="59" spans="1:25">
      <c r="A59" s="118"/>
      <c r="B59" s="63"/>
      <c r="C59" s="20"/>
      <c r="D59" s="20"/>
      <c r="E59" s="20"/>
      <c r="F59" s="20"/>
      <c r="G59" s="20"/>
      <c r="H59" s="64"/>
      <c r="I59" s="65"/>
      <c r="J59" s="20"/>
      <c r="K59" s="66"/>
      <c r="L59" s="20"/>
      <c r="M59" s="20"/>
      <c r="N59" s="20"/>
      <c r="O59" s="20"/>
      <c r="P59" s="21"/>
      <c r="Q59" s="134"/>
      <c r="R59" s="150"/>
      <c r="S59" s="148"/>
      <c r="T59" s="149"/>
      <c r="U59" s="148"/>
      <c r="V59" s="148"/>
      <c r="W59" s="148"/>
      <c r="X59" s="148"/>
      <c r="Y59" s="117"/>
    </row>
    <row r="60" spans="1:25">
      <c r="A60" s="118"/>
      <c r="B60" s="63"/>
      <c r="C60" s="20"/>
      <c r="D60" s="20"/>
      <c r="E60" s="20"/>
      <c r="F60" s="20"/>
      <c r="G60" s="20"/>
      <c r="H60" s="64"/>
      <c r="I60" s="65"/>
      <c r="J60" s="20"/>
      <c r="K60" s="66"/>
      <c r="L60" s="20"/>
      <c r="M60" s="20"/>
      <c r="N60" s="20"/>
      <c r="O60" s="20"/>
      <c r="P60" s="21"/>
      <c r="Q60" s="134"/>
      <c r="R60" s="150"/>
      <c r="S60" s="148"/>
      <c r="T60" s="149"/>
      <c r="U60" s="148"/>
      <c r="V60" s="148"/>
      <c r="W60" s="148"/>
      <c r="X60" s="148"/>
      <c r="Y60" s="117"/>
    </row>
    <row r="61" spans="1:25">
      <c r="A61" s="118"/>
      <c r="B61" s="63"/>
      <c r="C61" s="20"/>
      <c r="D61" s="20"/>
      <c r="E61" s="20"/>
      <c r="F61" s="20"/>
      <c r="G61" s="20"/>
      <c r="H61" s="64"/>
      <c r="I61" s="65"/>
      <c r="J61" s="20"/>
      <c r="K61" s="66"/>
      <c r="L61" s="20"/>
      <c r="M61" s="20"/>
      <c r="N61" s="20"/>
      <c r="O61" s="20"/>
      <c r="P61" s="21"/>
      <c r="Q61" s="134"/>
      <c r="R61" s="150"/>
      <c r="S61" s="148"/>
      <c r="T61" s="149"/>
      <c r="U61" s="148"/>
      <c r="V61" s="148"/>
      <c r="W61" s="148"/>
      <c r="X61" s="148"/>
      <c r="Y61" s="117"/>
    </row>
    <row r="62" spans="1:25">
      <c r="A62" s="118"/>
      <c r="B62" s="63"/>
      <c r="C62" s="84">
        <v>0</v>
      </c>
      <c r="D62" s="20"/>
      <c r="E62" s="20"/>
      <c r="F62" s="20"/>
      <c r="G62" s="20"/>
      <c r="H62" s="64"/>
      <c r="I62" s="65"/>
      <c r="J62" s="20"/>
      <c r="K62" s="66"/>
      <c r="L62" s="20"/>
      <c r="M62" s="20"/>
      <c r="N62" s="20"/>
      <c r="O62" s="20"/>
      <c r="P62" s="21"/>
      <c r="Q62" s="134"/>
      <c r="R62" s="150"/>
      <c r="S62" s="148"/>
      <c r="T62" s="149"/>
      <c r="U62" s="148"/>
      <c r="V62" s="148"/>
      <c r="W62" s="148"/>
      <c r="X62" s="148"/>
      <c r="Y62" s="117"/>
    </row>
    <row r="63" spans="1:25">
      <c r="A63" s="118"/>
      <c r="B63" s="63"/>
      <c r="C63" s="20"/>
      <c r="D63" s="20"/>
      <c r="E63" s="20"/>
      <c r="F63" s="20"/>
      <c r="G63" s="20"/>
      <c r="H63" s="64"/>
      <c r="I63" s="65"/>
      <c r="J63" s="20"/>
      <c r="K63" s="66"/>
      <c r="L63" s="20"/>
      <c r="M63" s="20"/>
      <c r="N63" s="20"/>
      <c r="O63" s="20"/>
      <c r="P63" s="21"/>
      <c r="Q63" s="134"/>
      <c r="R63" s="150"/>
      <c r="S63" s="148"/>
      <c r="T63" s="149"/>
      <c r="U63" s="148"/>
      <c r="V63" s="148"/>
      <c r="W63" s="148"/>
      <c r="X63" s="148"/>
      <c r="Y63" s="117"/>
    </row>
    <row r="64" spans="1:25">
      <c r="A64" s="118"/>
      <c r="B64" s="63"/>
      <c r="C64" s="20"/>
      <c r="D64" s="20"/>
      <c r="E64" s="20"/>
      <c r="F64" s="20"/>
      <c r="G64" s="20"/>
      <c r="H64" s="64"/>
      <c r="I64" s="65"/>
      <c r="J64" s="20"/>
      <c r="K64" s="66"/>
      <c r="L64" s="20"/>
      <c r="M64" s="20"/>
      <c r="N64" s="20"/>
      <c r="O64" s="20"/>
      <c r="P64" s="21"/>
      <c r="Q64" s="134"/>
      <c r="R64" s="150"/>
      <c r="S64" s="148"/>
      <c r="T64" s="149"/>
      <c r="U64" s="148"/>
      <c r="V64" s="148"/>
      <c r="W64" s="148"/>
      <c r="X64" s="148"/>
      <c r="Y64" s="117"/>
    </row>
    <row r="65" spans="1:25">
      <c r="A65" s="118"/>
      <c r="B65" s="63"/>
      <c r="C65" s="20"/>
      <c r="D65" s="20"/>
      <c r="E65" s="20"/>
      <c r="F65" s="20"/>
      <c r="G65" s="20"/>
      <c r="H65" s="64"/>
      <c r="I65" s="65"/>
      <c r="J65" s="20"/>
      <c r="K65" s="66"/>
      <c r="L65" s="20"/>
      <c r="M65" s="20"/>
      <c r="N65" s="20"/>
      <c r="O65" s="20"/>
      <c r="P65" s="21"/>
      <c r="Q65" s="134"/>
      <c r="R65" s="150"/>
      <c r="S65" s="148"/>
      <c r="T65" s="149"/>
      <c r="U65" s="148"/>
      <c r="V65" s="148"/>
      <c r="W65" s="148"/>
      <c r="X65" s="148"/>
      <c r="Y65" s="117"/>
    </row>
    <row r="66" spans="1:25">
      <c r="A66" s="118"/>
      <c r="B66" s="63"/>
      <c r="C66" s="20"/>
      <c r="D66" s="20"/>
      <c r="E66" s="20"/>
      <c r="F66" s="20"/>
      <c r="G66" s="20"/>
      <c r="H66" s="64"/>
      <c r="I66" s="65"/>
      <c r="J66" s="20"/>
      <c r="K66" s="66"/>
      <c r="L66" s="20"/>
      <c r="M66" s="20"/>
      <c r="N66" s="20"/>
      <c r="O66" s="20"/>
      <c r="P66" s="21"/>
      <c r="Q66" s="134"/>
      <c r="R66" s="150"/>
      <c r="S66" s="148"/>
      <c r="T66" s="149"/>
      <c r="U66" s="148"/>
      <c r="V66" s="148"/>
      <c r="W66" s="148"/>
      <c r="X66" s="148"/>
      <c r="Y66" s="117"/>
    </row>
    <row r="67" spans="1:25">
      <c r="A67" s="118"/>
      <c r="B67" s="63"/>
      <c r="C67" s="20"/>
      <c r="D67" s="20"/>
      <c r="E67" s="20"/>
      <c r="F67" s="20"/>
      <c r="G67" s="20"/>
      <c r="H67" s="64"/>
      <c r="I67" s="65"/>
      <c r="J67" s="20"/>
      <c r="K67" s="66"/>
      <c r="L67" s="20"/>
      <c r="M67" s="20"/>
      <c r="N67" s="20"/>
      <c r="O67" s="20"/>
      <c r="P67" s="21"/>
      <c r="Q67" s="134"/>
      <c r="R67" s="150"/>
      <c r="S67" s="148"/>
      <c r="T67" s="149"/>
      <c r="U67" s="148"/>
      <c r="V67" s="148"/>
      <c r="W67" s="148"/>
      <c r="X67" s="148"/>
      <c r="Y67" s="117"/>
    </row>
    <row r="68" spans="1:25">
      <c r="A68" s="118"/>
      <c r="B68" s="63"/>
      <c r="C68" s="20"/>
      <c r="D68" s="20"/>
      <c r="E68" s="20"/>
      <c r="F68" s="20"/>
      <c r="G68" s="20"/>
      <c r="H68" s="64"/>
      <c r="I68" s="65"/>
      <c r="J68" s="20"/>
      <c r="K68" s="66"/>
      <c r="L68" s="20"/>
      <c r="M68" s="20"/>
      <c r="N68" s="20"/>
      <c r="O68" s="20"/>
      <c r="P68" s="21"/>
      <c r="Q68" s="134"/>
      <c r="R68" s="150"/>
      <c r="S68" s="148"/>
      <c r="T68" s="149"/>
      <c r="U68" s="148"/>
      <c r="V68" s="148"/>
      <c r="W68" s="148"/>
      <c r="X68" s="148"/>
      <c r="Y68" s="117"/>
    </row>
    <row r="69" spans="1:25">
      <c r="A69" s="118"/>
      <c r="B69" s="63"/>
      <c r="C69" s="20"/>
      <c r="D69" s="20"/>
      <c r="E69" s="20"/>
      <c r="F69" s="20"/>
      <c r="G69" s="20"/>
      <c r="H69" s="64"/>
      <c r="I69" s="65"/>
      <c r="J69" s="20"/>
      <c r="K69" s="66"/>
      <c r="L69" s="20"/>
      <c r="M69" s="20"/>
      <c r="N69" s="20"/>
      <c r="O69" s="20"/>
      <c r="P69" s="21"/>
      <c r="Q69" s="134"/>
      <c r="R69" s="150"/>
      <c r="S69" s="148"/>
      <c r="T69" s="149"/>
      <c r="U69" s="148"/>
      <c r="V69" s="148"/>
      <c r="W69" s="148"/>
      <c r="X69" s="148"/>
      <c r="Y69" s="117"/>
    </row>
    <row r="70" spans="1:25">
      <c r="A70" s="118"/>
      <c r="B70" s="63"/>
      <c r="C70" s="20"/>
      <c r="D70" s="20"/>
      <c r="E70" s="20"/>
      <c r="F70" s="20"/>
      <c r="G70" s="20"/>
      <c r="H70" s="64"/>
      <c r="I70" s="65"/>
      <c r="J70" s="20"/>
      <c r="K70" s="66"/>
      <c r="L70" s="20"/>
      <c r="M70" s="20"/>
      <c r="N70" s="20"/>
      <c r="O70" s="20"/>
      <c r="P70" s="21"/>
      <c r="Q70" s="134"/>
      <c r="R70" s="150"/>
      <c r="S70" s="148"/>
      <c r="T70" s="149"/>
      <c r="U70" s="148"/>
      <c r="V70" s="148"/>
      <c r="W70" s="148"/>
      <c r="X70" s="148"/>
      <c r="Y70" s="117"/>
    </row>
    <row r="71" spans="1:25" ht="15" thickBot="1">
      <c r="A71" s="127"/>
      <c r="B71" s="85"/>
      <c r="C71" s="86"/>
      <c r="D71" s="86"/>
      <c r="E71" s="86"/>
      <c r="F71" s="86"/>
      <c r="G71" s="86"/>
      <c r="H71" s="87"/>
      <c r="I71" s="88"/>
      <c r="J71" s="86"/>
      <c r="K71" s="89"/>
      <c r="L71" s="86"/>
      <c r="M71" s="86"/>
      <c r="N71" s="86"/>
      <c r="O71" s="86"/>
      <c r="P71" s="90"/>
      <c r="Q71" s="90"/>
      <c r="R71" s="157"/>
      <c r="S71" s="90"/>
      <c r="T71" s="128"/>
      <c r="U71" s="90"/>
      <c r="V71" s="90"/>
      <c r="W71" s="90"/>
      <c r="X71" s="90"/>
      <c r="Y71" s="158"/>
    </row>
    <row r="72" spans="1:25" ht="15" thickTop="1">
      <c r="A72" s="103"/>
      <c r="B72" s="26"/>
      <c r="C72" s="27"/>
      <c r="D72" s="27"/>
      <c r="E72" s="27"/>
      <c r="F72" s="27"/>
      <c r="G72" s="27"/>
      <c r="H72" s="28"/>
      <c r="I72" s="29"/>
      <c r="J72" s="27"/>
      <c r="K72" s="30"/>
      <c r="L72" s="27"/>
      <c r="M72" s="27"/>
      <c r="N72" s="27"/>
      <c r="O72" s="27"/>
      <c r="P72" s="31"/>
      <c r="Q72" s="31"/>
      <c r="R72" s="159"/>
      <c r="S72" s="148"/>
      <c r="T72" s="149"/>
      <c r="U72" s="148"/>
      <c r="V72" s="148"/>
      <c r="W72" s="148"/>
      <c r="X72" s="148"/>
      <c r="Y72" s="117"/>
    </row>
    <row r="73" spans="1:25">
      <c r="A73" s="118"/>
      <c r="B73" s="38" t="s">
        <v>84</v>
      </c>
      <c r="C73" s="33"/>
      <c r="D73" s="33"/>
      <c r="E73" s="33"/>
      <c r="F73" s="34"/>
      <c r="G73" s="20"/>
      <c r="H73" s="64"/>
      <c r="I73" s="65"/>
      <c r="J73" s="20"/>
      <c r="K73" s="66"/>
      <c r="L73" s="20"/>
      <c r="M73" s="20"/>
      <c r="N73" s="20"/>
      <c r="O73" s="20"/>
      <c r="P73" s="21"/>
      <c r="Q73" s="134"/>
      <c r="R73" s="159"/>
      <c r="S73" s="148"/>
      <c r="T73" s="149"/>
      <c r="U73" s="148"/>
      <c r="V73" s="148"/>
      <c r="W73" s="148"/>
      <c r="X73" s="148"/>
      <c r="Y73" s="117"/>
    </row>
    <row r="74" spans="1:25" ht="15">
      <c r="A74" s="118"/>
      <c r="B74" s="91" t="s">
        <v>85</v>
      </c>
      <c r="C74" s="42" t="s">
        <v>55</v>
      </c>
      <c r="D74" s="44" t="s">
        <v>56</v>
      </c>
      <c r="E74" s="42" t="s">
        <v>57</v>
      </c>
      <c r="F74" s="42" t="s">
        <v>58</v>
      </c>
      <c r="G74" s="20"/>
      <c r="H74" s="64"/>
      <c r="I74" s="65"/>
      <c r="J74" s="20"/>
      <c r="K74" s="66"/>
      <c r="L74" s="20"/>
      <c r="M74" s="20"/>
      <c r="N74" s="20"/>
      <c r="O74" s="20"/>
      <c r="P74" s="21"/>
      <c r="Q74" s="134"/>
      <c r="R74" s="159"/>
      <c r="S74" s="148"/>
      <c r="T74" s="149"/>
      <c r="U74" s="148"/>
      <c r="V74" s="148"/>
      <c r="W74" s="148"/>
      <c r="X74" s="148"/>
      <c r="Y74" s="117"/>
    </row>
    <row r="75" spans="1:25">
      <c r="A75" s="118"/>
      <c r="B75" s="92" t="s">
        <v>86</v>
      </c>
      <c r="C75" s="93">
        <v>2</v>
      </c>
      <c r="D75" s="93">
        <v>0</v>
      </c>
      <c r="E75" s="93">
        <v>0</v>
      </c>
      <c r="F75" s="94">
        <v>2</v>
      </c>
      <c r="G75" s="20"/>
      <c r="H75" s="64"/>
      <c r="I75" s="65"/>
      <c r="J75" s="20"/>
      <c r="K75" s="66"/>
      <c r="L75" s="20"/>
      <c r="M75" s="20"/>
      <c r="N75" s="20"/>
      <c r="O75" s="20"/>
      <c r="P75" s="21"/>
      <c r="Q75" s="134"/>
      <c r="R75" s="159"/>
      <c r="S75" s="148"/>
      <c r="T75" s="149"/>
      <c r="U75" s="148"/>
      <c r="V75" s="148"/>
      <c r="W75" s="148"/>
      <c r="X75" s="148"/>
      <c r="Y75" s="117"/>
    </row>
    <row r="76" spans="1:25">
      <c r="A76" s="118"/>
      <c r="B76" s="92" t="s">
        <v>87</v>
      </c>
      <c r="C76" s="93">
        <v>4</v>
      </c>
      <c r="D76" s="93">
        <v>2</v>
      </c>
      <c r="E76" s="93">
        <v>0</v>
      </c>
      <c r="F76" s="94">
        <v>6</v>
      </c>
      <c r="G76" s="20"/>
      <c r="H76" s="64"/>
      <c r="I76" s="65"/>
      <c r="J76" s="20"/>
      <c r="K76" s="66"/>
      <c r="L76" s="20"/>
      <c r="M76" s="20"/>
      <c r="N76" s="20"/>
      <c r="O76" s="20"/>
      <c r="P76" s="21"/>
      <c r="Q76" s="134"/>
      <c r="R76" s="159"/>
      <c r="S76" s="148"/>
      <c r="T76" s="149"/>
      <c r="U76" s="148"/>
      <c r="V76" s="148"/>
      <c r="W76" s="148"/>
      <c r="X76" s="148"/>
      <c r="Y76" s="117"/>
    </row>
    <row r="77" spans="1:25">
      <c r="A77" s="118"/>
      <c r="B77" s="92" t="s">
        <v>88</v>
      </c>
      <c r="C77" s="93">
        <v>1</v>
      </c>
      <c r="D77" s="93">
        <v>0</v>
      </c>
      <c r="E77" s="93">
        <v>0</v>
      </c>
      <c r="F77" s="94">
        <v>1</v>
      </c>
      <c r="G77" s="20"/>
      <c r="H77" s="64"/>
      <c r="I77" s="65"/>
      <c r="J77" s="20"/>
      <c r="K77" s="66"/>
      <c r="L77" s="20"/>
      <c r="M77" s="20"/>
      <c r="N77" s="20"/>
      <c r="O77" s="20"/>
      <c r="P77" s="21"/>
      <c r="Q77" s="134"/>
      <c r="R77" s="159"/>
      <c r="S77" s="148"/>
      <c r="T77" s="149"/>
      <c r="U77" s="148"/>
      <c r="V77" s="148"/>
      <c r="W77" s="148"/>
      <c r="X77" s="148"/>
      <c r="Y77" s="117"/>
    </row>
    <row r="78" spans="1:25">
      <c r="A78" s="118"/>
      <c r="B78" s="92" t="s">
        <v>89</v>
      </c>
      <c r="C78" s="93">
        <v>7</v>
      </c>
      <c r="D78" s="93">
        <v>3</v>
      </c>
      <c r="E78" s="93">
        <v>0</v>
      </c>
      <c r="F78" s="94">
        <v>10</v>
      </c>
      <c r="G78" s="20"/>
      <c r="H78" s="64"/>
      <c r="I78" s="65"/>
      <c r="J78" s="20"/>
      <c r="K78" s="66"/>
      <c r="L78" s="20"/>
      <c r="M78" s="20"/>
      <c r="N78" s="20"/>
      <c r="O78" s="20"/>
      <c r="P78" s="21"/>
      <c r="Q78" s="134"/>
      <c r="R78" s="159"/>
      <c r="S78" s="148"/>
      <c r="T78" s="149"/>
      <c r="U78" s="148"/>
      <c r="V78" s="148"/>
      <c r="W78" s="148"/>
      <c r="X78" s="148"/>
      <c r="Y78" s="117"/>
    </row>
    <row r="79" spans="1:25">
      <c r="A79" s="118"/>
      <c r="B79" s="92" t="s">
        <v>90</v>
      </c>
      <c r="C79" s="93">
        <v>13</v>
      </c>
      <c r="D79" s="93">
        <v>32</v>
      </c>
      <c r="E79" s="93">
        <v>0</v>
      </c>
      <c r="F79" s="94">
        <v>45</v>
      </c>
      <c r="G79" s="20"/>
      <c r="H79" s="64"/>
      <c r="I79" s="65"/>
      <c r="J79" s="20"/>
      <c r="K79" s="66"/>
      <c r="L79" s="20"/>
      <c r="M79" s="20"/>
      <c r="N79" s="20"/>
      <c r="O79" s="20"/>
      <c r="P79" s="21"/>
      <c r="Q79" s="134"/>
      <c r="R79" s="159"/>
      <c r="S79" s="148"/>
      <c r="T79" s="149"/>
      <c r="U79" s="148"/>
      <c r="V79" s="148"/>
      <c r="W79" s="148"/>
      <c r="X79" s="148"/>
      <c r="Y79" s="117"/>
    </row>
    <row r="80" spans="1:25">
      <c r="A80" s="118"/>
      <c r="B80" s="92" t="s">
        <v>91</v>
      </c>
      <c r="C80" s="93">
        <v>0</v>
      </c>
      <c r="D80" s="93">
        <v>2</v>
      </c>
      <c r="E80" s="93">
        <v>0</v>
      </c>
      <c r="F80" s="94">
        <v>2</v>
      </c>
      <c r="G80" s="20"/>
      <c r="H80" s="64"/>
      <c r="I80" s="65"/>
      <c r="J80" s="20"/>
      <c r="K80" s="66"/>
      <c r="L80" s="20"/>
      <c r="M80" s="20"/>
      <c r="N80" s="20"/>
      <c r="O80" s="20"/>
      <c r="P80" s="21"/>
      <c r="Q80" s="134"/>
      <c r="R80" s="159"/>
      <c r="S80" s="148"/>
      <c r="T80" s="149"/>
      <c r="U80" s="148"/>
      <c r="V80" s="148"/>
      <c r="W80" s="148"/>
      <c r="X80" s="148"/>
      <c r="Y80" s="117"/>
    </row>
    <row r="81" spans="1:25">
      <c r="A81" s="118"/>
      <c r="B81" s="92" t="s">
        <v>92</v>
      </c>
      <c r="C81" s="93">
        <v>2</v>
      </c>
      <c r="D81" s="93">
        <v>0</v>
      </c>
      <c r="E81" s="93">
        <v>0</v>
      </c>
      <c r="F81" s="94">
        <v>2</v>
      </c>
      <c r="G81" s="20"/>
      <c r="H81" s="64"/>
      <c r="I81" s="65"/>
      <c r="J81" s="20"/>
      <c r="K81" s="66"/>
      <c r="L81" s="20"/>
      <c r="M81" s="20"/>
      <c r="N81" s="20"/>
      <c r="O81" s="20"/>
      <c r="P81" s="21"/>
      <c r="Q81" s="134"/>
      <c r="R81" s="159"/>
      <c r="S81" s="148"/>
      <c r="T81" s="149"/>
      <c r="U81" s="148"/>
      <c r="V81" s="148"/>
      <c r="W81" s="148"/>
      <c r="X81" s="148"/>
      <c r="Y81" s="117"/>
    </row>
    <row r="82" spans="1:25">
      <c r="A82" s="118"/>
      <c r="B82" s="92" t="s">
        <v>93</v>
      </c>
      <c r="C82" s="93">
        <v>0</v>
      </c>
      <c r="D82" s="93">
        <v>2</v>
      </c>
      <c r="E82" s="93">
        <v>0</v>
      </c>
      <c r="F82" s="94">
        <v>2</v>
      </c>
      <c r="G82" s="20"/>
      <c r="H82" s="64"/>
      <c r="I82" s="65"/>
      <c r="J82" s="20"/>
      <c r="K82" s="66"/>
      <c r="L82" s="20"/>
      <c r="M82" s="20"/>
      <c r="N82" s="20"/>
      <c r="O82" s="20"/>
      <c r="P82" s="21"/>
      <c r="Q82" s="134"/>
      <c r="R82" s="159"/>
      <c r="S82" s="148"/>
      <c r="T82" s="149"/>
      <c r="U82" s="148"/>
      <c r="V82" s="148"/>
      <c r="W82" s="148"/>
      <c r="X82" s="148"/>
      <c r="Y82" s="117"/>
    </row>
    <row r="83" spans="1:25">
      <c r="A83" s="118"/>
      <c r="B83" s="92" t="s">
        <v>94</v>
      </c>
      <c r="C83" s="93">
        <v>10</v>
      </c>
      <c r="D83" s="93">
        <v>2</v>
      </c>
      <c r="E83" s="93">
        <v>0</v>
      </c>
      <c r="F83" s="94">
        <v>12</v>
      </c>
      <c r="G83" s="20"/>
      <c r="H83" s="64"/>
      <c r="I83" s="65"/>
      <c r="J83" s="20"/>
      <c r="K83" s="66"/>
      <c r="L83" s="20"/>
      <c r="M83" s="20"/>
      <c r="N83" s="20"/>
      <c r="O83" s="20"/>
      <c r="P83" s="21"/>
      <c r="Q83" s="134"/>
      <c r="R83" s="159"/>
      <c r="S83" s="148"/>
      <c r="T83" s="149"/>
      <c r="U83" s="148"/>
      <c r="V83" s="148"/>
      <c r="W83" s="148"/>
      <c r="X83" s="148"/>
      <c r="Y83" s="117"/>
    </row>
    <row r="84" spans="1:25">
      <c r="A84" s="118"/>
      <c r="B84" s="92" t="s">
        <v>95</v>
      </c>
      <c r="C84" s="93">
        <v>173</v>
      </c>
      <c r="D84" s="93">
        <v>271</v>
      </c>
      <c r="E84" s="93">
        <v>0</v>
      </c>
      <c r="F84" s="94">
        <v>444</v>
      </c>
      <c r="G84" s="20"/>
      <c r="H84" s="64"/>
      <c r="I84" s="65"/>
      <c r="J84" s="20"/>
      <c r="K84" s="66"/>
      <c r="L84" s="20"/>
      <c r="M84" s="20"/>
      <c r="N84" s="20"/>
      <c r="O84" s="20"/>
      <c r="P84" s="21"/>
      <c r="Q84" s="134"/>
      <c r="R84" s="159"/>
      <c r="S84" s="148"/>
      <c r="T84" s="149"/>
      <c r="U84" s="148"/>
      <c r="V84" s="148"/>
      <c r="W84" s="148"/>
      <c r="X84" s="148"/>
      <c r="Y84" s="117"/>
    </row>
    <row r="85" spans="1:25">
      <c r="A85" s="118"/>
      <c r="B85" s="92" t="s">
        <v>96</v>
      </c>
      <c r="C85" s="93">
        <v>4</v>
      </c>
      <c r="D85" s="93">
        <v>3</v>
      </c>
      <c r="E85" s="93">
        <v>0</v>
      </c>
      <c r="F85" s="94">
        <v>7</v>
      </c>
      <c r="G85" s="20"/>
      <c r="H85" s="64"/>
      <c r="I85" s="65"/>
      <c r="J85" s="20"/>
      <c r="K85" s="66"/>
      <c r="L85" s="20"/>
      <c r="M85" s="20"/>
      <c r="N85" s="20"/>
      <c r="O85" s="20"/>
      <c r="P85" s="21"/>
      <c r="Q85" s="134"/>
      <c r="R85" s="159"/>
      <c r="S85" s="148"/>
      <c r="T85" s="149"/>
      <c r="U85" s="148"/>
      <c r="V85" s="148"/>
      <c r="W85" s="148"/>
      <c r="X85" s="148"/>
      <c r="Y85" s="117"/>
    </row>
    <row r="86" spans="1:25">
      <c r="A86" s="118"/>
      <c r="B86" s="95" t="s">
        <v>97</v>
      </c>
      <c r="C86" s="93">
        <v>6</v>
      </c>
      <c r="D86" s="93">
        <v>0</v>
      </c>
      <c r="E86" s="93">
        <v>0</v>
      </c>
      <c r="F86" s="94">
        <v>6</v>
      </c>
      <c r="G86" s="20"/>
      <c r="H86" s="64"/>
      <c r="I86" s="65"/>
      <c r="J86" s="20"/>
      <c r="K86" s="66"/>
      <c r="L86" s="20"/>
      <c r="M86" s="20"/>
      <c r="N86" s="20"/>
      <c r="O86" s="20"/>
      <c r="P86" s="21"/>
      <c r="Q86" s="134"/>
      <c r="R86" s="159"/>
      <c r="S86" s="148"/>
      <c r="T86" s="149"/>
      <c r="U86" s="148"/>
      <c r="V86" s="148"/>
      <c r="W86" s="148"/>
      <c r="X86" s="148"/>
      <c r="Y86" s="117"/>
    </row>
    <row r="87" spans="1:25">
      <c r="A87" s="118"/>
      <c r="B87" s="92" t="s">
        <v>98</v>
      </c>
      <c r="C87" s="93">
        <v>4</v>
      </c>
      <c r="D87" s="93">
        <v>0</v>
      </c>
      <c r="E87" s="93">
        <v>0</v>
      </c>
      <c r="F87" s="94">
        <v>4</v>
      </c>
      <c r="G87" s="20"/>
      <c r="H87" s="64"/>
      <c r="I87" s="65"/>
      <c r="J87" s="20"/>
      <c r="K87" s="66"/>
      <c r="L87" s="20"/>
      <c r="M87" s="20"/>
      <c r="N87" s="20"/>
      <c r="O87" s="20"/>
      <c r="P87" s="21"/>
      <c r="Q87" s="134"/>
      <c r="R87" s="159"/>
      <c r="S87" s="148"/>
      <c r="T87" s="149"/>
      <c r="U87" s="148"/>
      <c r="V87" s="148"/>
      <c r="W87" s="148"/>
      <c r="X87" s="148"/>
      <c r="Y87" s="117"/>
    </row>
    <row r="88" spans="1:25">
      <c r="A88" s="118"/>
      <c r="B88" s="96" t="s">
        <v>99</v>
      </c>
      <c r="C88" s="93">
        <v>0</v>
      </c>
      <c r="D88" s="93">
        <v>4</v>
      </c>
      <c r="E88" s="93">
        <v>0</v>
      </c>
      <c r="F88" s="94">
        <v>4</v>
      </c>
      <c r="G88" s="20"/>
      <c r="H88" s="64"/>
      <c r="I88" s="65"/>
      <c r="J88" s="20"/>
      <c r="K88" s="66"/>
      <c r="L88" s="20"/>
      <c r="M88" s="20"/>
      <c r="N88" s="20"/>
      <c r="O88" s="20"/>
      <c r="P88" s="21"/>
      <c r="Q88" s="134"/>
      <c r="R88" s="159"/>
      <c r="S88" s="148"/>
      <c r="T88" s="149"/>
      <c r="U88" s="148"/>
      <c r="V88" s="148"/>
      <c r="W88" s="148"/>
      <c r="X88" s="148"/>
      <c r="Y88" s="117"/>
    </row>
    <row r="89" spans="1:25">
      <c r="A89" s="118"/>
      <c r="B89" s="97" t="s">
        <v>100</v>
      </c>
      <c r="C89" s="93">
        <v>10</v>
      </c>
      <c r="D89" s="93">
        <v>5</v>
      </c>
      <c r="E89" s="93">
        <v>0</v>
      </c>
      <c r="F89" s="94">
        <v>15</v>
      </c>
      <c r="G89" s="20"/>
      <c r="H89" s="64"/>
      <c r="I89" s="65"/>
      <c r="J89" s="20"/>
      <c r="K89" s="66"/>
      <c r="L89" s="20"/>
      <c r="M89" s="20"/>
      <c r="N89" s="20"/>
      <c r="O89" s="20"/>
      <c r="P89" s="21"/>
      <c r="Q89" s="134"/>
      <c r="R89" s="159"/>
      <c r="S89" s="148"/>
      <c r="T89" s="149"/>
      <c r="U89" s="148"/>
      <c r="V89" s="148"/>
      <c r="W89" s="148"/>
      <c r="X89" s="148"/>
      <c r="Y89" s="117"/>
    </row>
    <row r="90" spans="1:25">
      <c r="A90" s="118"/>
      <c r="B90" s="97" t="s">
        <v>101</v>
      </c>
      <c r="C90" s="93">
        <v>11</v>
      </c>
      <c r="D90" s="93">
        <v>18</v>
      </c>
      <c r="E90" s="93">
        <v>0</v>
      </c>
      <c r="F90" s="94">
        <v>29</v>
      </c>
      <c r="G90" s="20"/>
      <c r="H90" s="64"/>
      <c r="I90" s="65"/>
      <c r="J90" s="20"/>
      <c r="K90" s="66"/>
      <c r="L90" s="20"/>
      <c r="M90" s="20"/>
      <c r="N90" s="20"/>
      <c r="O90" s="20"/>
      <c r="P90" s="21"/>
      <c r="Q90" s="134"/>
      <c r="R90" s="159"/>
      <c r="S90" s="148"/>
      <c r="T90" s="149"/>
      <c r="U90" s="148"/>
      <c r="V90" s="148"/>
      <c r="W90" s="148"/>
      <c r="X90" s="148"/>
      <c r="Y90" s="117"/>
    </row>
    <row r="91" spans="1:25">
      <c r="A91" s="118"/>
      <c r="B91" s="91" t="s">
        <v>102</v>
      </c>
      <c r="C91" s="93">
        <v>67</v>
      </c>
      <c r="D91" s="93">
        <v>127</v>
      </c>
      <c r="E91" s="93">
        <v>0</v>
      </c>
      <c r="F91" s="94">
        <v>193</v>
      </c>
      <c r="G91" s="20"/>
      <c r="H91" s="64"/>
      <c r="I91" s="65"/>
      <c r="J91" s="20"/>
      <c r="K91" s="66"/>
      <c r="L91" s="20"/>
      <c r="M91" s="20"/>
      <c r="N91" s="20"/>
      <c r="O91" s="20"/>
      <c r="P91" s="21"/>
      <c r="Q91" s="134"/>
      <c r="R91" s="159"/>
      <c r="S91" s="148"/>
      <c r="T91" s="149"/>
      <c r="U91" s="148"/>
      <c r="V91" s="148"/>
      <c r="W91" s="148"/>
      <c r="X91" s="148"/>
      <c r="Y91" s="117"/>
    </row>
    <row r="92" spans="1:25">
      <c r="A92" s="118"/>
      <c r="B92" s="98" t="s">
        <v>103</v>
      </c>
      <c r="C92" s="99">
        <f t="shared" ref="C92:D92" si="6">SUM(C75:C91)</f>
        <v>314</v>
      </c>
      <c r="D92" s="81">
        <f t="shared" si="6"/>
        <v>471</v>
      </c>
      <c r="E92" s="100">
        <v>0</v>
      </c>
      <c r="F92" s="81">
        <f>SUM(C92:E92)</f>
        <v>785</v>
      </c>
      <c r="G92" s="20"/>
      <c r="H92" s="64"/>
      <c r="I92" s="65"/>
      <c r="J92" s="20"/>
      <c r="K92" s="66"/>
      <c r="L92" s="20"/>
      <c r="M92" s="20"/>
      <c r="N92" s="20"/>
      <c r="O92" s="20"/>
      <c r="P92" s="21"/>
      <c r="Q92" s="134"/>
      <c r="R92" s="159"/>
      <c r="S92" s="148"/>
      <c r="T92" s="149"/>
      <c r="U92" s="148"/>
      <c r="V92" s="148"/>
      <c r="W92" s="148"/>
      <c r="X92" s="148"/>
      <c r="Y92" s="117"/>
    </row>
    <row r="93" spans="1:25">
      <c r="A93" s="118"/>
      <c r="B93" s="63"/>
      <c r="C93" s="20"/>
      <c r="D93" s="20"/>
      <c r="E93" s="20"/>
      <c r="F93" s="20"/>
      <c r="G93" s="20"/>
      <c r="H93" s="64"/>
      <c r="I93" s="65"/>
      <c r="J93" s="20"/>
      <c r="K93" s="66"/>
      <c r="L93" s="20"/>
      <c r="M93" s="20"/>
      <c r="N93" s="20"/>
      <c r="O93" s="20"/>
      <c r="P93" s="21"/>
      <c r="Q93" s="134"/>
      <c r="R93" s="159"/>
      <c r="S93" s="148"/>
      <c r="T93" s="149"/>
      <c r="U93" s="148"/>
      <c r="V93" s="148"/>
      <c r="W93" s="148"/>
      <c r="X93" s="148"/>
      <c r="Y93" s="117"/>
    </row>
    <row r="94" spans="1:25" ht="15">
      <c r="A94" s="118"/>
      <c r="B94" s="52" t="s">
        <v>104</v>
      </c>
      <c r="C94" s="53"/>
      <c r="D94" s="53"/>
      <c r="E94" s="53"/>
      <c r="F94" s="53"/>
      <c r="G94" s="20"/>
      <c r="H94" s="64"/>
      <c r="I94" s="65"/>
      <c r="J94" s="20"/>
      <c r="K94" s="66"/>
      <c r="L94" s="20"/>
      <c r="M94" s="20"/>
      <c r="N94" s="20"/>
      <c r="O94" s="20"/>
      <c r="P94" s="21"/>
      <c r="Q94" s="134"/>
      <c r="R94" s="159"/>
      <c r="S94" s="148"/>
      <c r="T94" s="149"/>
      <c r="U94" s="148"/>
      <c r="V94" s="148"/>
      <c r="W94" s="148"/>
      <c r="X94" s="148"/>
      <c r="Y94" s="117"/>
    </row>
    <row r="95" spans="1:25" ht="15">
      <c r="A95" s="118"/>
      <c r="B95" s="52"/>
      <c r="C95" s="53"/>
      <c r="D95" s="53"/>
      <c r="E95" s="53"/>
      <c r="F95" s="53"/>
      <c r="G95" s="20"/>
      <c r="H95" s="64"/>
      <c r="I95" s="65"/>
      <c r="J95" s="20"/>
      <c r="K95" s="66"/>
      <c r="L95" s="20"/>
      <c r="M95" s="20"/>
      <c r="N95" s="20"/>
      <c r="O95" s="20"/>
      <c r="P95" s="21"/>
      <c r="Q95" s="134"/>
      <c r="R95" s="159"/>
      <c r="S95" s="148"/>
      <c r="T95" s="149"/>
      <c r="U95" s="148"/>
      <c r="V95" s="148"/>
      <c r="W95" s="148"/>
      <c r="X95" s="148"/>
      <c r="Y95" s="117"/>
    </row>
    <row r="96" spans="1:25">
      <c r="A96" s="118"/>
      <c r="B96" s="63"/>
      <c r="C96" s="20"/>
      <c r="D96" s="20"/>
      <c r="E96" s="20"/>
      <c r="F96" s="20"/>
      <c r="G96" s="20"/>
      <c r="H96" s="64"/>
      <c r="I96" s="65"/>
      <c r="J96" s="20"/>
      <c r="K96" s="66"/>
      <c r="L96" s="20"/>
      <c r="M96" s="20"/>
      <c r="N96" s="20"/>
      <c r="O96" s="20"/>
      <c r="P96" s="21"/>
      <c r="Q96" s="134"/>
      <c r="R96" s="159"/>
      <c r="S96" s="148"/>
      <c r="T96" s="149"/>
      <c r="U96" s="148"/>
      <c r="V96" s="148"/>
      <c r="W96" s="148"/>
      <c r="X96" s="148"/>
      <c r="Y96" s="117"/>
    </row>
    <row r="97" spans="1:25">
      <c r="A97" s="118"/>
      <c r="B97" s="63"/>
      <c r="C97" s="20"/>
      <c r="D97" s="20"/>
      <c r="E97" s="20"/>
      <c r="F97" s="20"/>
      <c r="G97" s="20"/>
      <c r="H97" s="64"/>
      <c r="I97" s="65"/>
      <c r="J97" s="20"/>
      <c r="K97" s="66"/>
      <c r="L97" s="20"/>
      <c r="M97" s="20"/>
      <c r="N97" s="20"/>
      <c r="O97" s="20"/>
      <c r="P97" s="21"/>
      <c r="Q97" s="134"/>
      <c r="R97" s="159"/>
      <c r="S97" s="148"/>
      <c r="T97" s="149"/>
      <c r="U97" s="148"/>
      <c r="V97" s="148"/>
      <c r="W97" s="148"/>
      <c r="X97" s="148"/>
      <c r="Y97" s="117"/>
    </row>
    <row r="98" spans="1:25">
      <c r="A98" s="118"/>
      <c r="B98" s="63"/>
      <c r="C98" s="20"/>
      <c r="D98" s="20"/>
      <c r="E98" s="20"/>
      <c r="F98" s="20"/>
      <c r="G98" s="20"/>
      <c r="H98" s="64"/>
      <c r="I98" s="65"/>
      <c r="J98" s="20"/>
      <c r="K98" s="66"/>
      <c r="L98" s="20"/>
      <c r="M98" s="20"/>
      <c r="N98" s="20"/>
      <c r="O98" s="20"/>
      <c r="P98" s="21"/>
      <c r="Q98" s="134"/>
      <c r="R98" s="159"/>
      <c r="S98" s="148"/>
      <c r="T98" s="149"/>
      <c r="U98" s="148"/>
      <c r="V98" s="148"/>
      <c r="W98" s="148"/>
      <c r="X98" s="148"/>
      <c r="Y98" s="117"/>
    </row>
    <row r="99" spans="1:25">
      <c r="A99" s="118"/>
      <c r="B99" s="63"/>
      <c r="C99" s="20"/>
      <c r="D99" s="20"/>
      <c r="E99" s="20"/>
      <c r="F99" s="20"/>
      <c r="G99" s="20"/>
      <c r="H99" s="64"/>
      <c r="I99" s="65"/>
      <c r="J99" s="20"/>
      <c r="K99" s="66"/>
      <c r="L99" s="20"/>
      <c r="M99" s="20"/>
      <c r="N99" s="20"/>
      <c r="O99" s="20"/>
      <c r="P99" s="21"/>
      <c r="Q99" s="134"/>
      <c r="R99" s="159"/>
      <c r="S99" s="148"/>
      <c r="T99" s="149"/>
      <c r="U99" s="148"/>
      <c r="V99" s="148"/>
      <c r="W99" s="148"/>
      <c r="X99" s="148"/>
      <c r="Y99" s="117"/>
    </row>
    <row r="100" spans="1:25" ht="15" thickBot="1">
      <c r="A100" s="127"/>
      <c r="B100" s="85"/>
      <c r="C100" s="86"/>
      <c r="D100" s="86"/>
      <c r="E100" s="86"/>
      <c r="F100" s="86"/>
      <c r="G100" s="86"/>
      <c r="H100" s="87"/>
      <c r="I100" s="88"/>
      <c r="J100" s="86"/>
      <c r="K100" s="89"/>
      <c r="L100" s="86"/>
      <c r="M100" s="86"/>
      <c r="N100" s="86"/>
      <c r="O100" s="86"/>
      <c r="P100" s="90"/>
      <c r="Q100" s="90"/>
      <c r="R100" s="160"/>
      <c r="S100" s="161"/>
      <c r="T100" s="162"/>
      <c r="U100" s="161"/>
      <c r="V100" s="161"/>
      <c r="W100" s="161"/>
      <c r="X100" s="161"/>
      <c r="Y100" s="163"/>
    </row>
    <row r="101" spans="1:25" ht="15" thickTop="1">
      <c r="A101" s="101"/>
      <c r="B101" s="129"/>
      <c r="C101" s="21"/>
      <c r="D101" s="21"/>
      <c r="E101" s="21"/>
      <c r="F101" s="21"/>
      <c r="G101" s="21"/>
      <c r="H101" s="21"/>
      <c r="I101" s="21"/>
      <c r="J101" s="21"/>
      <c r="K101" s="101"/>
      <c r="L101" s="21"/>
      <c r="M101" s="21"/>
      <c r="N101" s="21"/>
      <c r="O101" s="21"/>
      <c r="P101" s="21"/>
      <c r="Q101" s="21"/>
      <c r="R101" s="21"/>
      <c r="S101" s="21"/>
      <c r="T101" s="102"/>
      <c r="U101" s="21"/>
      <c r="V101" s="21"/>
      <c r="W101" s="21"/>
      <c r="X101" s="21"/>
      <c r="Y101" s="21"/>
    </row>
    <row r="102" spans="1:25">
      <c r="A102" s="101"/>
      <c r="B102" s="129"/>
      <c r="C102" s="21"/>
      <c r="D102" s="21"/>
      <c r="E102" s="21"/>
      <c r="F102" s="21"/>
      <c r="G102" s="21"/>
      <c r="H102" s="21"/>
      <c r="I102" s="21"/>
      <c r="J102" s="21"/>
      <c r="K102" s="101"/>
      <c r="L102" s="21"/>
      <c r="M102" s="21"/>
      <c r="N102" s="21"/>
      <c r="O102" s="21"/>
      <c r="P102" s="21"/>
      <c r="Q102" s="21"/>
      <c r="R102" s="21"/>
      <c r="S102" s="21"/>
      <c r="T102" s="102"/>
      <c r="U102" s="21"/>
      <c r="V102" s="21"/>
      <c r="W102" s="21"/>
      <c r="X102" s="21"/>
      <c r="Y102" s="21"/>
    </row>
    <row r="103" spans="1:25">
      <c r="A103" s="101"/>
      <c r="B103" s="129"/>
      <c r="C103" s="21"/>
      <c r="D103" s="21"/>
      <c r="E103" s="21"/>
      <c r="F103" s="21"/>
      <c r="G103" s="21"/>
      <c r="H103" s="21"/>
      <c r="I103" s="21"/>
      <c r="J103" s="21"/>
      <c r="K103" s="101"/>
      <c r="L103" s="21"/>
      <c r="M103" s="21"/>
      <c r="N103" s="21"/>
      <c r="O103" s="21"/>
      <c r="P103" s="21"/>
      <c r="Q103" s="21"/>
      <c r="R103" s="21"/>
      <c r="S103" s="21"/>
      <c r="T103" s="102"/>
      <c r="U103" s="21"/>
      <c r="V103" s="21"/>
      <c r="W103" s="21"/>
      <c r="X103" s="21"/>
      <c r="Y103" s="21"/>
    </row>
  </sheetData>
  <mergeCells count="18">
    <mergeCell ref="T37:X37"/>
    <mergeCell ref="B47:F47"/>
    <mergeCell ref="K48:O48"/>
    <mergeCell ref="B73:F73"/>
    <mergeCell ref="B94:F94"/>
    <mergeCell ref="B95:F95"/>
    <mergeCell ref="T7:X7"/>
    <mergeCell ref="T12:X12"/>
    <mergeCell ref="B14:F14"/>
    <mergeCell ref="K14:O14"/>
    <mergeCell ref="B15:F15"/>
    <mergeCell ref="T36:X36"/>
    <mergeCell ref="B3:L3"/>
    <mergeCell ref="B4:L4"/>
    <mergeCell ref="B7:F7"/>
    <mergeCell ref="K7:O7"/>
    <mergeCell ref="B37:F37"/>
    <mergeCell ref="K37:O37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>
      <selection activeCell="H6" sqref="H6"/>
    </sheetView>
  </sheetViews>
  <sheetFormatPr baseColWidth="10" defaultRowHeight="14.25"/>
  <sheetData>
    <row r="1" spans="1:9">
      <c r="A1" s="17" t="s">
        <v>48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49</v>
      </c>
      <c r="B2" s="17"/>
      <c r="C2" s="17"/>
      <c r="D2" s="17"/>
      <c r="E2" s="17"/>
      <c r="F2" s="17"/>
      <c r="G2" s="17"/>
      <c r="H2" s="17"/>
      <c r="I2" s="17"/>
    </row>
  </sheetData>
  <mergeCells count="2">
    <mergeCell ref="A1:I1"/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Junio-mayo</vt:lpstr>
      <vt:lpstr>abril-febrero</vt:lpstr>
      <vt:lpstr>enero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IAIP 10</dc:creator>
  <cp:lastModifiedBy>Paticorado</cp:lastModifiedBy>
  <dcterms:created xsi:type="dcterms:W3CDTF">2021-06-25T15:32:39Z</dcterms:created>
  <dcterms:modified xsi:type="dcterms:W3CDTF">2021-07-22T23:04:36Z</dcterms:modified>
</cp:coreProperties>
</file>